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DODV\SplosnaSluzba\JAVNO NAROČILA ZA ČIŠČENJE\ČIŠČENJE 36 MESECEV\"/>
    </mc:Choice>
  </mc:AlternateContent>
  <xr:revisionPtr revIDLastSave="0" documentId="13_ncr:1_{79488B3F-0A16-4E28-B0A3-2F62A38F90C6}" xr6:coauthVersionLast="46" xr6:coauthVersionMax="46" xr10:uidLastSave="{00000000-0000-0000-0000-000000000000}"/>
  <workbookProtection workbookAlgorithmName="SHA-512" workbookHashValue="AUEDxMu8VLSef/dqzbp2AzkmXdi7Gfey+Uu1n50YE06ijNlnGZHPod958S7Vyhb/QJpQnEZhigaMcKHRznQHfQ==" workbookSaltValue="Vp6D2HE19WmUbMiRCDWbNg==" workbookSpinCount="100000" lockStructure="1"/>
  <bookViews>
    <workbookView xWindow="-120" yWindow="-120" windowWidth="29040" windowHeight="17640" xr2:uid="{00000000-000D-0000-FFFF-FFFF00000000}"/>
  </bookViews>
  <sheets>
    <sheet name="Sklop I" sheetId="12" r:id="rId1"/>
    <sheet name="Sklop II" sheetId="13" r:id="rId2"/>
    <sheet name="Sklop III" sheetId="14" r:id="rId3"/>
    <sheet name="Sklop IV" sheetId="15" r:id="rId4"/>
    <sheet name="Sklop V" sheetId="16" r:id="rId5"/>
    <sheet name="Sklop VI" sheetId="17" r:id="rId6"/>
    <sheet name="Sklop VII" sheetId="1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3" l="1"/>
  <c r="G23" i="18"/>
  <c r="G22" i="18"/>
  <c r="F22" i="18"/>
  <c r="H22" i="18" s="1"/>
  <c r="H23" i="18" s="1"/>
  <c r="I17" i="18"/>
  <c r="G17" i="18"/>
  <c r="F17" i="18"/>
  <c r="H17" i="18" s="1"/>
  <c r="I16" i="18"/>
  <c r="H16" i="18"/>
  <c r="G16" i="18"/>
  <c r="G18" i="18" s="1"/>
  <c r="F16" i="18"/>
  <c r="J16" i="18" s="1"/>
  <c r="I15" i="18"/>
  <c r="I18" i="18" s="1"/>
  <c r="I27" i="18" s="1"/>
  <c r="H15" i="18"/>
  <c r="H18" i="18" s="1"/>
  <c r="G15" i="18"/>
  <c r="J15" i="18"/>
  <c r="H23" i="17"/>
  <c r="H24" i="17" s="1"/>
  <c r="G23" i="17"/>
  <c r="G24" i="17" s="1"/>
  <c r="F23" i="17"/>
  <c r="I17" i="17"/>
  <c r="H17" i="17"/>
  <c r="G17" i="17"/>
  <c r="F17" i="17"/>
  <c r="J17" i="17" s="1"/>
  <c r="I16" i="17"/>
  <c r="G16" i="17"/>
  <c r="F16" i="17"/>
  <c r="H16" i="17" s="1"/>
  <c r="I15" i="17"/>
  <c r="G15" i="17"/>
  <c r="G18" i="17" s="1"/>
  <c r="F15" i="17"/>
  <c r="H15" i="17" s="1"/>
  <c r="H18" i="17" s="1"/>
  <c r="I18" i="17" l="1"/>
  <c r="I26" i="17" s="1"/>
  <c r="J18" i="18"/>
  <c r="I28" i="18" s="1"/>
  <c r="J17" i="18"/>
  <c r="J15" i="17"/>
  <c r="J18" i="17" s="1"/>
  <c r="I27" i="17" s="1"/>
  <c r="J16" i="17"/>
  <c r="G24" i="16"/>
  <c r="H23" i="16"/>
  <c r="H24" i="16" s="1"/>
  <c r="G23" i="16"/>
  <c r="F23" i="16"/>
  <c r="I17" i="16"/>
  <c r="I18" i="16" s="1"/>
  <c r="I26" i="16" s="1"/>
  <c r="G17" i="16"/>
  <c r="F17" i="16"/>
  <c r="H17" i="16" s="1"/>
  <c r="I16" i="16"/>
  <c r="G16" i="16"/>
  <c r="F16" i="16"/>
  <c r="H16" i="16" s="1"/>
  <c r="I15" i="16"/>
  <c r="H15" i="16"/>
  <c r="G15" i="16"/>
  <c r="G18" i="16" s="1"/>
  <c r="F15" i="16"/>
  <c r="J15" i="16" s="1"/>
  <c r="H18" i="16" l="1"/>
  <c r="J18" i="16"/>
  <c r="I27" i="16" s="1"/>
  <c r="J16" i="16"/>
  <c r="J17" i="16"/>
  <c r="G23" i="15" l="1"/>
  <c r="G22" i="15"/>
  <c r="F22" i="15"/>
  <c r="H22" i="15" s="1"/>
  <c r="H23" i="15" s="1"/>
  <c r="I16" i="15"/>
  <c r="G16" i="15"/>
  <c r="J16" i="15"/>
  <c r="I15" i="15"/>
  <c r="I17" i="15" s="1"/>
  <c r="I25" i="15" s="1"/>
  <c r="H15" i="15"/>
  <c r="G15" i="15"/>
  <c r="G17" i="15" s="1"/>
  <c r="J15" i="15"/>
  <c r="J17" i="15" s="1"/>
  <c r="I26" i="15" l="1"/>
  <c r="H16" i="15"/>
  <c r="H17" i="15" s="1"/>
  <c r="G28" i="14" l="1"/>
  <c r="G27" i="14"/>
  <c r="F27" i="14"/>
  <c r="H27" i="14" s="1"/>
  <c r="H26" i="14"/>
  <c r="H28" i="14" s="1"/>
  <c r="G26" i="14"/>
  <c r="F26" i="14"/>
  <c r="I20" i="14"/>
  <c r="G20" i="14"/>
  <c r="F20" i="14"/>
  <c r="H20" i="14" s="1"/>
  <c r="I19" i="14"/>
  <c r="G19" i="14"/>
  <c r="F19" i="14"/>
  <c r="J19" i="14" s="1"/>
  <c r="I18" i="14"/>
  <c r="G18" i="14"/>
  <c r="F18" i="14"/>
  <c r="J18" i="14" s="1"/>
  <c r="I17" i="14"/>
  <c r="G17" i="14"/>
  <c r="F17" i="14"/>
  <c r="J17" i="14" s="1"/>
  <c r="I16" i="14"/>
  <c r="G16" i="14"/>
  <c r="F16" i="14"/>
  <c r="H16" i="14" s="1"/>
  <c r="I15" i="14"/>
  <c r="G15" i="14"/>
  <c r="F15" i="14"/>
  <c r="J15" i="14" s="1"/>
  <c r="I21" i="14" l="1"/>
  <c r="I30" i="14" s="1"/>
  <c r="H18" i="14"/>
  <c r="H17" i="14"/>
  <c r="G21" i="14"/>
  <c r="J20" i="14"/>
  <c r="H15" i="14"/>
  <c r="H19" i="14"/>
  <c r="J16" i="14"/>
  <c r="J21" i="14" l="1"/>
  <c r="I31" i="14" s="1"/>
  <c r="H21" i="14"/>
  <c r="H24" i="13" l="1"/>
  <c r="G24" i="13"/>
  <c r="H23" i="13"/>
  <c r="G23" i="13"/>
  <c r="I17" i="13"/>
  <c r="G17" i="13"/>
  <c r="F17" i="13"/>
  <c r="H17" i="13" s="1"/>
  <c r="I16" i="13"/>
  <c r="G16" i="13"/>
  <c r="F16" i="13"/>
  <c r="H16" i="13" s="1"/>
  <c r="I15" i="13"/>
  <c r="G18" i="13"/>
  <c r="F15" i="13"/>
  <c r="J15" i="13" s="1"/>
  <c r="I18" i="13" l="1"/>
  <c r="I26" i="13" s="1"/>
  <c r="H15" i="13"/>
  <c r="H18" i="13" s="1"/>
  <c r="J16" i="13"/>
  <c r="J17" i="13"/>
  <c r="J18" i="13" l="1"/>
  <c r="I27" i="13" s="1"/>
  <c r="J17" i="12"/>
  <c r="I17" i="12"/>
  <c r="J19" i="12"/>
  <c r="I19" i="12"/>
  <c r="J22" i="12"/>
  <c r="I22" i="12"/>
  <c r="J21" i="12" l="1"/>
  <c r="J20" i="12"/>
  <c r="G29" i="12"/>
  <c r="G28" i="12"/>
  <c r="G27" i="12"/>
  <c r="I21" i="12"/>
  <c r="I20" i="12"/>
  <c r="I18" i="12"/>
  <c r="I16" i="12"/>
  <c r="I15" i="12"/>
  <c r="F28" i="12"/>
  <c r="H28" i="12" s="1"/>
  <c r="F29" i="12"/>
  <c r="H29" i="12" s="1"/>
  <c r="F16" i="12"/>
  <c r="J16" i="12" s="1"/>
  <c r="F17" i="12"/>
  <c r="F18" i="12"/>
  <c r="J18" i="12" s="1"/>
  <c r="F19" i="12"/>
  <c r="F20" i="12"/>
  <c r="F21" i="12"/>
  <c r="F22" i="12"/>
  <c r="F15" i="12"/>
  <c r="J15" i="12" s="1"/>
  <c r="H17" i="12" l="1"/>
  <c r="F27" i="12"/>
  <c r="H27" i="12" s="1"/>
  <c r="G30" i="12" l="1"/>
  <c r="H22" i="12"/>
  <c r="G22" i="12"/>
  <c r="H21" i="12"/>
  <c r="G21" i="12"/>
  <c r="H20" i="12"/>
  <c r="G20" i="12"/>
  <c r="H19" i="12"/>
  <c r="G19" i="12"/>
  <c r="H18" i="12"/>
  <c r="G18" i="12"/>
  <c r="G17" i="12"/>
  <c r="H16" i="12"/>
  <c r="G16" i="12"/>
  <c r="H15" i="12"/>
  <c r="G15" i="12"/>
  <c r="G23" i="12" l="1"/>
  <c r="J23" i="12"/>
  <c r="H30" i="12"/>
  <c r="H23" i="12"/>
  <c r="I23" i="12"/>
  <c r="I34" i="12" s="1"/>
  <c r="I35" i="12" l="1"/>
</calcChain>
</file>

<file path=xl/sharedStrings.xml><?xml version="1.0" encoding="utf-8"?>
<sst xmlns="http://schemas.openxmlformats.org/spreadsheetml/2006/main" count="345" uniqueCount="66">
  <si>
    <t xml:space="preserve">Razpisni obrazec  (sklop I) - PONUDBENI PREDRAČUN </t>
  </si>
  <si>
    <t>PREDRAČUN ŠTEVILKA:</t>
  </si>
  <si>
    <t>NAZIV PONUDNIKA:</t>
  </si>
  <si>
    <t>NASLOV PONUDNIKA:</t>
  </si>
  <si>
    <t>DAVČNA ŠTEVILKA:</t>
  </si>
  <si>
    <t>MATIČNA ŠTEVILKA:</t>
  </si>
  <si>
    <t>Ponudnik izpolni le ZELENO obarvana polja; za izračun so vstavljene formule;</t>
  </si>
  <si>
    <t>Vse cene morajo biti zaokrožene na dve decimalni mesti;</t>
  </si>
  <si>
    <t>A. REDNO ČIŠČENJE</t>
  </si>
  <si>
    <t>Zap. št.</t>
  </si>
  <si>
    <t>Vrsta</t>
  </si>
  <si>
    <t>Količina</t>
  </si>
  <si>
    <t>Enota mere</t>
  </si>
  <si>
    <t>Cena/enoto brez DDV</t>
  </si>
  <si>
    <t>Cena/enoto z DDV</t>
  </si>
  <si>
    <t>Mesečni znesek brez DDV</t>
  </si>
  <si>
    <t>Mesečni znesek z DDV</t>
  </si>
  <si>
    <t>Znesek za celotno pogodbeno obdobje brez DDV</t>
  </si>
  <si>
    <t>Znesek za celotno pogodbeno obdobje z DDV</t>
  </si>
  <si>
    <t>1.</t>
  </si>
  <si>
    <r>
      <t>1 m</t>
    </r>
    <r>
      <rPr>
        <vertAlign val="superscript"/>
        <sz val="10"/>
        <rFont val="Arial"/>
        <family val="2"/>
        <charset val="238"/>
      </rPr>
      <t>2</t>
    </r>
  </si>
  <si>
    <t>2.</t>
  </si>
  <si>
    <t>3.</t>
  </si>
  <si>
    <t>SKUPAJ</t>
  </si>
  <si>
    <t>B. GENERALNO ČIŠČENJE</t>
  </si>
  <si>
    <t>Lokacija</t>
  </si>
  <si>
    <t>SKUPAJ A in B BREZ DDV</t>
  </si>
  <si>
    <t>SKUPAJ A in B Z DDV</t>
  </si>
  <si>
    <t>Kraj in datum:</t>
  </si>
  <si>
    <t>Žig in podpis odgovorne osebe:</t>
  </si>
  <si>
    <t>Redno čiščenje Šubičeva 2 Ljubljana</t>
  </si>
  <si>
    <t xml:space="preserve">Redno čiščenje arhivskih prostorov </t>
  </si>
  <si>
    <t>Šubičeva 2 Ljubljana</t>
  </si>
  <si>
    <t>Zunanji oddelek Kranj, Bleiweisova cesta 20 Kranj</t>
  </si>
  <si>
    <t>Redno čiščenje Trdinova 4 Ljubljana</t>
  </si>
  <si>
    <t>Trdinova 4 Ljubljana</t>
  </si>
  <si>
    <t>6.</t>
  </si>
  <si>
    <t>Dodatno čiščenje</t>
  </si>
  <si>
    <t>Redno čiščenje Zunanji oddelek Kranj, Bleiweisova cesta 20 Kranj</t>
  </si>
  <si>
    <t>Opomba: Ponudnik upošteva izvedbo treh generalnih čiščenj in izvedbo 10 dodatnih čiščenj v času veljavnosti pogodbe.</t>
  </si>
  <si>
    <t>Razpisni obrazec (sklop II) - PONUDBENI PREDRAČUN</t>
  </si>
  <si>
    <t>Redno čiščenje  Zunanji oddelek Celje, Prešernova ulica 27, Celje</t>
  </si>
  <si>
    <t>Zunanji oddelek Celje, Prešernova ulica 27, Celje</t>
  </si>
  <si>
    <t>SKUPAJ A in B z DDV</t>
  </si>
  <si>
    <t>Razpisni obrazec  (sklop III) - PONUDBENI PREDRAČUN</t>
  </si>
  <si>
    <t>Redno čiščenje  Zunanji oddelek Maribor, Ulica Škofa Maksimiljana Držečnika 6, Maribor</t>
  </si>
  <si>
    <t>Redno čiščenje Zunanji oddelek Ptuj, Jadranska ulica 12, Ptuj</t>
  </si>
  <si>
    <t>Dvoletni znesek brez DDV</t>
  </si>
  <si>
    <t>Dvoletni znesek z DDV</t>
  </si>
  <si>
    <t>Zunanji oddelek Maribor, Ulica Škofa Maksimiljana Držečnika 6, Maribor</t>
  </si>
  <si>
    <t>Zunanji oddelek Ptuj, Jadranska ulica 12, Ptuj</t>
  </si>
  <si>
    <t>Razpisni obrazec (sklop IV) - PONUDBENI PREDRAČUN</t>
  </si>
  <si>
    <t>Ponudnik izpolni le ZELENO obarvano polje; za izračun so vstavljene formule;</t>
  </si>
  <si>
    <t>Redno čiščenje  Zunanji oddelek Murska Sobota, Kocljeva ulica 1a, Murska Sobota</t>
  </si>
  <si>
    <t>Zunanji oddelek Murska Sobota, Kocljeva ulica 1a, Murska Sobota</t>
  </si>
  <si>
    <t>Razpisni obrazec  (sklop V) - PONUDBENI PREDRAČUN</t>
  </si>
  <si>
    <t>Redno čiščenje  Zunanji oddelek Koper, Ferrarska 5b, Koper</t>
  </si>
  <si>
    <t>Zunanji oddelek Koper, Ferrarska 5b, Koper</t>
  </si>
  <si>
    <t>Razpisni obrazec  (sklop VI) - PONUDBENI PREDRAČUN</t>
  </si>
  <si>
    <t>Redno čiščenje Zunanji oddelek Nova Gorica, Trg Edvarda Kardelja 1, Nova Gorica</t>
  </si>
  <si>
    <t>Redno čiščenje arhivskih prostorov</t>
  </si>
  <si>
    <t>Zunanji oddelek Nova Gorica, Trg Edvarda Kardelja 1, Nova Gorica</t>
  </si>
  <si>
    <t xml:space="preserve">Razpisni obrazec  (sklop VII) - PONUDBENI PREDRAČUN </t>
  </si>
  <si>
    <t>4.</t>
  </si>
  <si>
    <t xml:space="preserve">Redno čiščenje  Zunanji oddelek Novo mesto, Vrhovčeva ulica 18 Novo mesto </t>
  </si>
  <si>
    <t xml:space="preserve">Zunanji oddelek Novo mesto, Vrhovčeva ulica 18 Novo mesto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</si>
</sst>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Times New Roman"/>
      <family val="1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/>
    <xf numFmtId="0" fontId="1" fillId="0" borderId="2" xfId="0" applyFont="1" applyBorder="1" applyAlignment="1" applyProtection="1">
      <alignment vertical="justify"/>
    </xf>
    <xf numFmtId="4" fontId="1" fillId="0" borderId="2" xfId="0" applyNumberFormat="1" applyFont="1" applyBorder="1" applyAlignment="1" applyProtection="1">
      <alignment vertical="justify"/>
    </xf>
    <xf numFmtId="0" fontId="0" fillId="0" borderId="2" xfId="0" applyBorder="1" applyAlignment="1" applyProtection="1">
      <alignment vertical="justify"/>
    </xf>
    <xf numFmtId="2" fontId="0" fillId="0" borderId="2" xfId="0" applyNumberFormat="1" applyBorder="1" applyAlignment="1" applyProtection="1">
      <alignment vertical="justify"/>
    </xf>
    <xf numFmtId="2" fontId="0" fillId="3" borderId="2" xfId="0" applyNumberFormat="1" applyFill="1" applyBorder="1" applyAlignment="1" applyProtection="1">
      <alignment vertical="justify"/>
      <protection locked="0"/>
    </xf>
    <xf numFmtId="0" fontId="1" fillId="0" borderId="2" xfId="0" applyFont="1" applyFill="1" applyBorder="1" applyAlignment="1" applyProtection="1">
      <alignment vertical="justify"/>
    </xf>
    <xf numFmtId="0" fontId="1" fillId="2" borderId="2" xfId="0" applyFont="1" applyFill="1" applyBorder="1" applyAlignment="1" applyProtection="1">
      <alignment vertical="justify"/>
    </xf>
    <xf numFmtId="2" fontId="1" fillId="2" borderId="2" xfId="0" applyNumberFormat="1" applyFont="1" applyFill="1" applyBorder="1" applyAlignment="1" applyProtection="1">
      <alignment vertical="justify"/>
    </xf>
    <xf numFmtId="4" fontId="0" fillId="0" borderId="0" xfId="0" applyNumberFormat="1" applyAlignment="1" applyProtection="1">
      <alignment vertical="justify"/>
    </xf>
    <xf numFmtId="4" fontId="1" fillId="0" borderId="3" xfId="0" applyNumberFormat="1" applyFont="1" applyBorder="1" applyAlignment="1" applyProtection="1">
      <alignment vertical="justify"/>
    </xf>
    <xf numFmtId="4" fontId="0" fillId="0" borderId="3" xfId="0" applyNumberFormat="1" applyBorder="1" applyAlignment="1" applyProtection="1">
      <alignment vertical="justify"/>
    </xf>
    <xf numFmtId="4" fontId="0" fillId="0" borderId="2" xfId="0" applyNumberFormat="1" applyBorder="1" applyAlignment="1" applyProtection="1">
      <alignment vertical="justify"/>
    </xf>
    <xf numFmtId="4" fontId="0" fillId="3" borderId="2" xfId="0" applyNumberFormat="1" applyFill="1" applyBorder="1" applyAlignment="1" applyProtection="1">
      <alignment vertical="justify"/>
      <protection locked="0"/>
    </xf>
    <xf numFmtId="4" fontId="1" fillId="2" borderId="2" xfId="0" applyNumberFormat="1" applyFont="1" applyFill="1" applyBorder="1" applyAlignment="1" applyProtection="1">
      <alignment vertical="justify"/>
    </xf>
    <xf numFmtId="0" fontId="6" fillId="2" borderId="2" xfId="0" applyFont="1" applyFill="1" applyBorder="1" applyAlignment="1" applyProtection="1">
      <alignment horizontal="center" vertical="top" wrapText="1"/>
    </xf>
    <xf numFmtId="2" fontId="1" fillId="2" borderId="2" xfId="0" applyNumberFormat="1" applyFont="1" applyFill="1" applyBorder="1" applyProtection="1"/>
    <xf numFmtId="4" fontId="1" fillId="4" borderId="2" xfId="0" applyNumberFormat="1" applyFont="1" applyFill="1" applyBorder="1" applyAlignment="1" applyProtection="1">
      <alignment vertical="justify"/>
    </xf>
    <xf numFmtId="4" fontId="0" fillId="4" borderId="2" xfId="0" applyNumberFormat="1" applyFill="1" applyBorder="1" applyAlignment="1" applyProtection="1">
      <alignment vertical="justify"/>
    </xf>
    <xf numFmtId="2" fontId="1" fillId="4" borderId="2" xfId="0" applyNumberFormat="1" applyFont="1" applyFill="1" applyBorder="1" applyAlignment="1" applyProtection="1">
      <alignment vertical="justify"/>
    </xf>
    <xf numFmtId="2" fontId="0" fillId="5" borderId="2" xfId="0" applyNumberFormat="1" applyFill="1" applyBorder="1" applyAlignment="1" applyProtection="1">
      <alignment vertical="justify"/>
    </xf>
    <xf numFmtId="4" fontId="0" fillId="5" borderId="2" xfId="0" applyNumberFormat="1" applyFill="1" applyBorder="1" applyAlignment="1" applyProtection="1">
      <alignment vertical="justify"/>
    </xf>
    <xf numFmtId="0" fontId="1" fillId="0" borderId="0" xfId="0" applyFont="1" applyAlignment="1" applyProtection="1"/>
    <xf numFmtId="0" fontId="0" fillId="0" borderId="0" xfId="0" applyAlignment="1" applyProtection="1"/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vertical="justify"/>
    </xf>
    <xf numFmtId="2" fontId="0" fillId="0" borderId="0" xfId="0" applyNumberFormat="1" applyAlignment="1" applyProtection="1">
      <alignment vertical="justify"/>
    </xf>
    <xf numFmtId="2" fontId="4" fillId="0" borderId="0" xfId="0" applyNumberFormat="1" applyFont="1" applyFill="1" applyAlignment="1" applyProtection="1">
      <alignment vertical="top" wrapText="1"/>
    </xf>
    <xf numFmtId="2" fontId="1" fillId="0" borderId="0" xfId="0" applyNumberFormat="1" applyFont="1" applyFill="1" applyAlignment="1" applyProtection="1"/>
    <xf numFmtId="2" fontId="5" fillId="0" borderId="0" xfId="0" applyNumberFormat="1" applyFont="1" applyFill="1" applyBorder="1" applyAlignment="1" applyProtection="1"/>
    <xf numFmtId="2" fontId="4" fillId="0" borderId="0" xfId="0" applyNumberFormat="1" applyFont="1" applyFill="1" applyAlignment="1" applyProtection="1">
      <alignment vertical="justify"/>
    </xf>
    <xf numFmtId="2" fontId="4" fillId="0" borderId="0" xfId="0" applyNumberFormat="1" applyFont="1" applyFill="1" applyBorder="1" applyAlignment="1" applyProtection="1">
      <alignment vertical="top" wrapText="1"/>
    </xf>
    <xf numFmtId="2" fontId="1" fillId="0" borderId="0" xfId="0" applyNumberFormat="1" applyFont="1" applyFill="1" applyBorder="1" applyAlignment="1" applyProtection="1"/>
    <xf numFmtId="2" fontId="4" fillId="0" borderId="0" xfId="0" applyNumberFormat="1" applyFont="1" applyAlignment="1" applyProtection="1">
      <alignment vertical="justify"/>
    </xf>
    <xf numFmtId="0" fontId="6" fillId="0" borderId="0" xfId="0" applyFont="1" applyAlignment="1" applyProtection="1">
      <alignment vertical="justify"/>
    </xf>
    <xf numFmtId="0" fontId="1" fillId="0" borderId="0" xfId="0" applyFont="1" applyAlignment="1" applyProtection="1">
      <alignment vertical="justify"/>
    </xf>
    <xf numFmtId="0" fontId="2" fillId="0" borderId="0" xfId="0" applyFont="1" applyBorder="1" applyAlignment="1" applyProtection="1">
      <alignment horizontal="left"/>
    </xf>
    <xf numFmtId="0" fontId="7" fillId="2" borderId="2" xfId="0" applyFont="1" applyFill="1" applyBorder="1" applyAlignment="1" applyProtection="1">
      <alignment horizontal="right"/>
    </xf>
    <xf numFmtId="0" fontId="1" fillId="0" borderId="0" xfId="0" applyFont="1" applyProtection="1"/>
    <xf numFmtId="0" fontId="2" fillId="0" borderId="0" xfId="0" applyFont="1" applyAlignment="1" applyProtection="1">
      <alignment horizontal="left"/>
    </xf>
    <xf numFmtId="2" fontId="1" fillId="8" borderId="2" xfId="0" applyNumberFormat="1" applyFont="1" applyFill="1" applyBorder="1" applyAlignment="1" applyProtection="1">
      <alignment vertical="justify"/>
    </xf>
    <xf numFmtId="2" fontId="4" fillId="0" borderId="0" xfId="0" applyNumberFormat="1" applyFont="1" applyAlignment="1" applyProtection="1">
      <alignment vertical="top" wrapText="1"/>
    </xf>
    <xf numFmtId="2" fontId="1" fillId="0" borderId="0" xfId="0" applyNumberFormat="1" applyFont="1" applyProtection="1"/>
    <xf numFmtId="2" fontId="5" fillId="0" borderId="0" xfId="0" applyNumberFormat="1" applyFont="1" applyProtection="1"/>
    <xf numFmtId="4" fontId="1" fillId="8" borderId="2" xfId="0" applyNumberFormat="1" applyFont="1" applyFill="1" applyBorder="1" applyAlignment="1" applyProtection="1">
      <alignment vertical="justify"/>
    </xf>
    <xf numFmtId="0" fontId="4" fillId="0" borderId="0" xfId="0" applyFont="1" applyAlignment="1" applyProtection="1">
      <alignment vertical="justify"/>
    </xf>
    <xf numFmtId="0" fontId="4" fillId="2" borderId="2" xfId="0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 vertical="justify"/>
    </xf>
    <xf numFmtId="0" fontId="0" fillId="0" borderId="0" xfId="0" applyAlignment="1" applyProtection="1">
      <alignment horizontal="justify" vertical="center"/>
    </xf>
    <xf numFmtId="2" fontId="1" fillId="0" borderId="0" xfId="0" applyNumberFormat="1" applyFont="1" applyAlignment="1" applyProtection="1">
      <alignment vertical="justify"/>
    </xf>
    <xf numFmtId="4" fontId="1" fillId="5" borderId="2" xfId="0" applyNumberFormat="1" applyFont="1" applyFill="1" applyBorder="1" applyAlignment="1" applyProtection="1">
      <alignment vertical="justify"/>
    </xf>
    <xf numFmtId="0" fontId="0" fillId="0" borderId="6" xfId="0" applyBorder="1" applyAlignment="1" applyProtection="1">
      <alignment vertical="justify"/>
    </xf>
    <xf numFmtId="0" fontId="0" fillId="0" borderId="4" xfId="0" applyBorder="1" applyAlignment="1" applyProtection="1">
      <alignment vertical="justify"/>
    </xf>
    <xf numFmtId="2" fontId="0" fillId="0" borderId="5" xfId="0" applyNumberFormat="1" applyBorder="1" applyAlignment="1" applyProtection="1">
      <alignment vertical="justify"/>
    </xf>
    <xf numFmtId="2" fontId="0" fillId="5" borderId="4" xfId="0" applyNumberFormat="1" applyFill="1" applyBorder="1" applyAlignment="1" applyProtection="1">
      <alignment vertical="justify"/>
    </xf>
    <xf numFmtId="4" fontId="0" fillId="8" borderId="2" xfId="0" applyNumberFormat="1" applyFill="1" applyBorder="1" applyAlignment="1" applyProtection="1">
      <alignment vertical="justify"/>
    </xf>
    <xf numFmtId="0" fontId="10" fillId="0" borderId="0" xfId="0" applyFont="1" applyAlignment="1" applyProtection="1">
      <alignment vertical="justify"/>
    </xf>
    <xf numFmtId="0" fontId="0" fillId="0" borderId="0" xfId="0" applyAlignment="1" applyProtection="1">
      <alignment horizontal="center" vertical="justify"/>
    </xf>
    <xf numFmtId="0" fontId="2" fillId="0" borderId="0" xfId="0" applyFont="1" applyBorder="1" applyAlignment="1" applyProtection="1">
      <alignment horizontal="left"/>
    </xf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Alignment="1" applyProtection="1">
      <alignment vertical="justify"/>
    </xf>
    <xf numFmtId="0" fontId="7" fillId="2" borderId="2" xfId="0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 vertical="justify"/>
    </xf>
    <xf numFmtId="0" fontId="0" fillId="0" borderId="1" xfId="0" applyBorder="1" applyAlignment="1" applyProtection="1">
      <alignment horizontal="center" vertical="justify"/>
      <protection locked="0"/>
    </xf>
    <xf numFmtId="0" fontId="8" fillId="0" borderId="0" xfId="0" applyFont="1" applyAlignment="1" applyProtection="1">
      <alignment horizontal="center" vertical="justify"/>
    </xf>
    <xf numFmtId="0" fontId="0" fillId="0" borderId="0" xfId="0" applyAlignment="1" applyProtection="1">
      <alignment horizontal="center" vertical="justify"/>
    </xf>
    <xf numFmtId="0" fontId="1" fillId="2" borderId="1" xfId="0" applyFont="1" applyFill="1" applyBorder="1" applyAlignment="1" applyProtection="1">
      <alignment horizontal="left"/>
    </xf>
    <xf numFmtId="0" fontId="11" fillId="2" borderId="2" xfId="0" applyFont="1" applyFill="1" applyBorder="1" applyAlignment="1" applyProtection="1">
      <alignment horizontal="left"/>
    </xf>
    <xf numFmtId="2" fontId="1" fillId="8" borderId="2" xfId="0" applyNumberFormat="1" applyFont="1" applyFill="1" applyBorder="1" applyAlignment="1" applyProtection="1">
      <alignment horizontal="center"/>
    </xf>
    <xf numFmtId="2" fontId="1" fillId="2" borderId="2" xfId="0" applyNumberFormat="1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right"/>
    </xf>
    <xf numFmtId="2" fontId="8" fillId="7" borderId="2" xfId="0" applyNumberFormat="1" applyFont="1" applyFill="1" applyBorder="1" applyAlignment="1" applyProtection="1">
      <alignment vertical="justify"/>
    </xf>
    <xf numFmtId="2" fontId="0" fillId="6" borderId="2" xfId="0" applyNumberFormat="1" applyFill="1" applyBorder="1" applyAlignment="1" applyProtection="1">
      <alignment vertical="justify"/>
    </xf>
    <xf numFmtId="4" fontId="0" fillId="6" borderId="2" xfId="0" applyNumberFormat="1" applyFill="1" applyBorder="1" applyAlignment="1" applyProtection="1">
      <alignment vertical="justify"/>
    </xf>
    <xf numFmtId="4" fontId="9" fillId="4" borderId="2" xfId="0" applyNumberFormat="1" applyFont="1" applyFill="1" applyBorder="1" applyAlignment="1" applyProtection="1">
      <alignment vertical="justify"/>
    </xf>
    <xf numFmtId="0" fontId="8" fillId="0" borderId="0" xfId="0" applyFont="1" applyAlignment="1" applyProtection="1">
      <alignment horizontal="left" vertical="justify"/>
    </xf>
    <xf numFmtId="0" fontId="0" fillId="0" borderId="0" xfId="0" applyAlignment="1" applyProtection="1">
      <alignment horizontal="left" vertical="justify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1DC2C-EEF2-4FB6-8C21-507B5B925838}">
  <dimension ref="A1:J38"/>
  <sheetViews>
    <sheetView tabSelected="1" topLeftCell="A13" workbookViewId="0">
      <selection activeCell="B38" sqref="B38:C38"/>
    </sheetView>
  </sheetViews>
  <sheetFormatPr defaultRowHeight="15" x14ac:dyDescent="0.25"/>
  <cols>
    <col min="1" max="1" width="9.140625" style="1"/>
    <col min="2" max="2" width="21.42578125" style="1" bestFit="1" customWidth="1"/>
    <col min="3" max="3" width="17.42578125" style="1" customWidth="1"/>
    <col min="4" max="4" width="14.5703125" style="1" customWidth="1"/>
    <col min="5" max="5" width="18.140625" style="1" customWidth="1"/>
    <col min="6" max="6" width="13.28515625" style="1" customWidth="1"/>
    <col min="7" max="7" width="20.28515625" style="1" customWidth="1"/>
    <col min="8" max="8" width="20.140625" style="1" customWidth="1"/>
    <col min="9" max="9" width="22.42578125" style="1" customWidth="1"/>
    <col min="10" max="10" width="22.85546875" style="1" customWidth="1"/>
    <col min="11" max="16384" width="9.140625" style="1"/>
  </cols>
  <sheetData>
    <row r="1" spans="1:10" x14ac:dyDescent="0.25">
      <c r="A1" s="23" t="s">
        <v>0</v>
      </c>
      <c r="B1" s="23"/>
      <c r="C1" s="23"/>
      <c r="D1" s="24"/>
    </row>
    <row r="3" spans="1:10" x14ac:dyDescent="0.25">
      <c r="B3" s="1" t="s">
        <v>1</v>
      </c>
      <c r="C3" s="65"/>
      <c r="D3" s="65"/>
      <c r="E3" s="65"/>
    </row>
    <row r="4" spans="1:10" x14ac:dyDescent="0.25">
      <c r="B4" s="1" t="s">
        <v>2</v>
      </c>
      <c r="C4" s="65"/>
      <c r="D4" s="65"/>
      <c r="E4" s="65"/>
    </row>
    <row r="5" spans="1:10" x14ac:dyDescent="0.25">
      <c r="B5" s="1" t="s">
        <v>3</v>
      </c>
      <c r="C5" s="65"/>
      <c r="D5" s="65"/>
      <c r="E5" s="65"/>
    </row>
    <row r="6" spans="1:10" x14ac:dyDescent="0.25">
      <c r="B6" s="1" t="s">
        <v>4</v>
      </c>
      <c r="C6" s="65"/>
      <c r="D6" s="65"/>
      <c r="E6" s="65"/>
    </row>
    <row r="7" spans="1:10" x14ac:dyDescent="0.25">
      <c r="B7" s="1" t="s">
        <v>5</v>
      </c>
      <c r="C7" s="65"/>
      <c r="D7" s="65"/>
      <c r="E7" s="65"/>
    </row>
    <row r="9" spans="1:10" x14ac:dyDescent="0.25">
      <c r="A9" s="25"/>
      <c r="B9" s="25"/>
      <c r="C9" s="25"/>
    </row>
    <row r="10" spans="1:10" x14ac:dyDescent="0.25">
      <c r="A10" s="60" t="s">
        <v>6</v>
      </c>
      <c r="B10" s="60"/>
      <c r="C10" s="60"/>
      <c r="D10" s="60"/>
      <c r="E10" s="60"/>
    </row>
    <row r="11" spans="1:10" x14ac:dyDescent="0.25">
      <c r="A11" s="37" t="s">
        <v>7</v>
      </c>
      <c r="B11" s="37"/>
      <c r="C11" s="37"/>
      <c r="D11" s="37"/>
      <c r="E11" s="37"/>
    </row>
    <row r="12" spans="1:10" x14ac:dyDescent="0.25">
      <c r="A12" s="25"/>
      <c r="B12" s="25"/>
      <c r="C12" s="25"/>
    </row>
    <row r="13" spans="1:10" x14ac:dyDescent="0.25">
      <c r="A13" s="61" t="s">
        <v>8</v>
      </c>
      <c r="B13" s="61"/>
    </row>
    <row r="14" spans="1:10" ht="44.25" customHeight="1" x14ac:dyDescent="0.25">
      <c r="A14" s="2" t="s">
        <v>9</v>
      </c>
      <c r="B14" s="2" t="s">
        <v>10</v>
      </c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  <c r="I14" s="3" t="s">
        <v>17</v>
      </c>
      <c r="J14" s="3" t="s">
        <v>18</v>
      </c>
    </row>
    <row r="15" spans="1:10" ht="30" x14ac:dyDescent="0.25">
      <c r="A15" s="4" t="s">
        <v>19</v>
      </c>
      <c r="B15" s="4" t="s">
        <v>30</v>
      </c>
      <c r="C15" s="5">
        <v>2064</v>
      </c>
      <c r="D15" s="4" t="s">
        <v>20</v>
      </c>
      <c r="E15" s="6">
        <v>0</v>
      </c>
      <c r="F15" s="21">
        <f>E15*1.22</f>
        <v>0</v>
      </c>
      <c r="G15" s="21">
        <f>C15*E15</f>
        <v>0</v>
      </c>
      <c r="H15" s="21">
        <f>C15*F15</f>
        <v>0</v>
      </c>
      <c r="I15" s="21">
        <f>C15*E15*36</f>
        <v>0</v>
      </c>
      <c r="J15" s="21">
        <f>C15*F15*36</f>
        <v>0</v>
      </c>
    </row>
    <row r="16" spans="1:10" ht="30" x14ac:dyDescent="0.25">
      <c r="A16" s="4"/>
      <c r="B16" s="4" t="s">
        <v>31</v>
      </c>
      <c r="C16" s="5">
        <v>307</v>
      </c>
      <c r="D16" s="4" t="s">
        <v>20</v>
      </c>
      <c r="E16" s="6">
        <v>0</v>
      </c>
      <c r="F16" s="21">
        <f t="shared" ref="F16:F22" si="0">E16*1.22</f>
        <v>0</v>
      </c>
      <c r="G16" s="21">
        <f>C16*E16</f>
        <v>0</v>
      </c>
      <c r="H16" s="21">
        <f>C16*F16</f>
        <v>0</v>
      </c>
      <c r="I16" s="21">
        <f>C16*E16*36</f>
        <v>0</v>
      </c>
      <c r="J16" s="21">
        <f>C16*F16*36</f>
        <v>0</v>
      </c>
    </row>
    <row r="17" spans="1:10" x14ac:dyDescent="0.25">
      <c r="A17" s="4"/>
      <c r="B17" s="4" t="s">
        <v>37</v>
      </c>
      <c r="C17" s="5">
        <v>2064</v>
      </c>
      <c r="D17" s="4" t="s">
        <v>20</v>
      </c>
      <c r="E17" s="6">
        <v>0</v>
      </c>
      <c r="F17" s="21">
        <f t="shared" si="0"/>
        <v>0</v>
      </c>
      <c r="G17" s="21">
        <f>C17*E17</f>
        <v>0</v>
      </c>
      <c r="H17" s="21">
        <f>C17*F17</f>
        <v>0</v>
      </c>
      <c r="I17" s="21">
        <f>C17*E17*10</f>
        <v>0</v>
      </c>
      <c r="J17" s="21">
        <f>C17*F17*10</f>
        <v>0</v>
      </c>
    </row>
    <row r="18" spans="1:10" ht="30" x14ac:dyDescent="0.25">
      <c r="A18" s="4" t="s">
        <v>21</v>
      </c>
      <c r="B18" s="4" t="s">
        <v>34</v>
      </c>
      <c r="C18" s="5">
        <v>463.5</v>
      </c>
      <c r="D18" s="4" t="s">
        <v>20</v>
      </c>
      <c r="E18" s="6">
        <v>0</v>
      </c>
      <c r="F18" s="21">
        <f t="shared" si="0"/>
        <v>0</v>
      </c>
      <c r="G18" s="21">
        <f t="shared" ref="G18:G19" si="1">C18*E18</f>
        <v>0</v>
      </c>
      <c r="H18" s="21">
        <f t="shared" ref="H18:H19" si="2">C18*F18</f>
        <v>0</v>
      </c>
      <c r="I18" s="21">
        <f>C18*E18*36</f>
        <v>0</v>
      </c>
      <c r="J18" s="21">
        <f>C18*F18*36</f>
        <v>0</v>
      </c>
    </row>
    <row r="19" spans="1:10" x14ac:dyDescent="0.25">
      <c r="A19" s="4"/>
      <c r="B19" s="4" t="s">
        <v>37</v>
      </c>
      <c r="C19" s="5">
        <v>463.5</v>
      </c>
      <c r="D19" s="4" t="s">
        <v>20</v>
      </c>
      <c r="E19" s="6">
        <v>0</v>
      </c>
      <c r="F19" s="21">
        <f t="shared" si="0"/>
        <v>0</v>
      </c>
      <c r="G19" s="21">
        <f t="shared" si="1"/>
        <v>0</v>
      </c>
      <c r="H19" s="21">
        <f t="shared" si="2"/>
        <v>0</v>
      </c>
      <c r="I19" s="21">
        <f>C19*E19*10</f>
        <v>0</v>
      </c>
      <c r="J19" s="21">
        <f>C19*F19*10</f>
        <v>0</v>
      </c>
    </row>
    <row r="20" spans="1:10" ht="60" x14ac:dyDescent="0.25">
      <c r="A20" s="4" t="s">
        <v>22</v>
      </c>
      <c r="B20" s="4" t="s">
        <v>38</v>
      </c>
      <c r="C20" s="5">
        <v>187.9</v>
      </c>
      <c r="D20" s="4" t="s">
        <v>20</v>
      </c>
      <c r="E20" s="6">
        <v>0</v>
      </c>
      <c r="F20" s="21">
        <f t="shared" si="0"/>
        <v>0</v>
      </c>
      <c r="G20" s="21">
        <f>C20*E20</f>
        <v>0</v>
      </c>
      <c r="H20" s="21">
        <f>C20*F20</f>
        <v>0</v>
      </c>
      <c r="I20" s="21">
        <f>C20*E20*36</f>
        <v>0</v>
      </c>
      <c r="J20" s="21">
        <f>C20*F20*36</f>
        <v>0</v>
      </c>
    </row>
    <row r="21" spans="1:10" ht="30" x14ac:dyDescent="0.25">
      <c r="A21" s="4"/>
      <c r="B21" s="4" t="s">
        <v>31</v>
      </c>
      <c r="C21" s="5">
        <v>27.9</v>
      </c>
      <c r="D21" s="4" t="s">
        <v>20</v>
      </c>
      <c r="E21" s="6">
        <v>0</v>
      </c>
      <c r="F21" s="21">
        <f t="shared" si="0"/>
        <v>0</v>
      </c>
      <c r="G21" s="21">
        <f>C21*E21</f>
        <v>0</v>
      </c>
      <c r="H21" s="21">
        <f>C21*F21</f>
        <v>0</v>
      </c>
      <c r="I21" s="21">
        <f>C21*E21*36</f>
        <v>0</v>
      </c>
      <c r="J21" s="21">
        <f>C21*F21*36</f>
        <v>0</v>
      </c>
    </row>
    <row r="22" spans="1:10" x14ac:dyDescent="0.25">
      <c r="A22" s="4"/>
      <c r="B22" s="4" t="s">
        <v>37</v>
      </c>
      <c r="C22" s="5">
        <v>187.9</v>
      </c>
      <c r="D22" s="4" t="s">
        <v>20</v>
      </c>
      <c r="E22" s="6">
        <v>0</v>
      </c>
      <c r="F22" s="21">
        <f t="shared" si="0"/>
        <v>0</v>
      </c>
      <c r="G22" s="21">
        <f>C22*E22</f>
        <v>0</v>
      </c>
      <c r="H22" s="21">
        <f>C22*F22</f>
        <v>0</v>
      </c>
      <c r="I22" s="21">
        <f>C22*E22*10</f>
        <v>0</v>
      </c>
      <c r="J22" s="21">
        <f>C22*F22*10</f>
        <v>0</v>
      </c>
    </row>
    <row r="23" spans="1:10" x14ac:dyDescent="0.25">
      <c r="A23" s="7"/>
      <c r="B23" s="8" t="s">
        <v>23</v>
      </c>
      <c r="C23" s="8"/>
      <c r="D23" s="8"/>
      <c r="E23" s="9"/>
      <c r="F23" s="9"/>
      <c r="G23" s="20">
        <f>SUM(G15:G22)</f>
        <v>0</v>
      </c>
      <c r="H23" s="20">
        <f>SUM(H15:H22)</f>
        <v>0</v>
      </c>
      <c r="I23" s="20">
        <f>SUM(I15:I22)</f>
        <v>0</v>
      </c>
      <c r="J23" s="20">
        <f>SUM(J15:J22)</f>
        <v>0</v>
      </c>
    </row>
    <row r="24" spans="1:10" x14ac:dyDescent="0.25">
      <c r="A24" s="26"/>
      <c r="B24" s="26"/>
      <c r="C24" s="26"/>
      <c r="D24" s="26"/>
      <c r="E24" s="27"/>
      <c r="F24" s="27"/>
      <c r="G24" s="28"/>
      <c r="H24" s="29"/>
      <c r="I24" s="30"/>
      <c r="J24" s="31"/>
    </row>
    <row r="25" spans="1:10" x14ac:dyDescent="0.25">
      <c r="A25" s="62" t="s">
        <v>24</v>
      </c>
      <c r="B25" s="62"/>
      <c r="C25" s="10"/>
      <c r="D25" s="10"/>
      <c r="E25" s="10"/>
      <c r="F25" s="10"/>
      <c r="G25" s="10"/>
      <c r="H25" s="10"/>
      <c r="I25" s="27"/>
      <c r="J25" s="27"/>
    </row>
    <row r="26" spans="1:10" ht="45" customHeight="1" x14ac:dyDescent="0.25">
      <c r="A26" s="2" t="s">
        <v>9</v>
      </c>
      <c r="B26" s="2" t="s">
        <v>25</v>
      </c>
      <c r="C26" s="11" t="s">
        <v>12</v>
      </c>
      <c r="D26" s="11" t="s">
        <v>12</v>
      </c>
      <c r="E26" s="3" t="s">
        <v>13</v>
      </c>
      <c r="F26" s="3" t="s">
        <v>14</v>
      </c>
      <c r="G26" s="3" t="s">
        <v>17</v>
      </c>
      <c r="H26" s="3" t="s">
        <v>18</v>
      </c>
      <c r="I26" s="27"/>
      <c r="J26" s="27"/>
    </row>
    <row r="27" spans="1:10" x14ac:dyDescent="0.25">
      <c r="A27" s="4" t="s">
        <v>19</v>
      </c>
      <c r="B27" s="4" t="s">
        <v>32</v>
      </c>
      <c r="C27" s="12">
        <v>2064</v>
      </c>
      <c r="D27" s="13" t="s">
        <v>20</v>
      </c>
      <c r="E27" s="14">
        <v>0</v>
      </c>
      <c r="F27" s="22">
        <f>E27*1.22</f>
        <v>0</v>
      </c>
      <c r="G27" s="22">
        <f>C27*E27*3</f>
        <v>0</v>
      </c>
      <c r="H27" s="22">
        <f>C27*F27*3</f>
        <v>0</v>
      </c>
      <c r="I27" s="27"/>
      <c r="J27" s="27"/>
    </row>
    <row r="28" spans="1:10" x14ac:dyDescent="0.25">
      <c r="A28" s="4" t="s">
        <v>21</v>
      </c>
      <c r="B28" s="4" t="s">
        <v>35</v>
      </c>
      <c r="C28" s="12">
        <v>463.5</v>
      </c>
      <c r="D28" s="13" t="s">
        <v>20</v>
      </c>
      <c r="E28" s="14">
        <v>0</v>
      </c>
      <c r="F28" s="22">
        <f t="shared" ref="F28:F29" si="3">E28*1.22</f>
        <v>0</v>
      </c>
      <c r="G28" s="22">
        <f>C28*E28*3</f>
        <v>0</v>
      </c>
      <c r="H28" s="22">
        <f>C28*F28*3</f>
        <v>0</v>
      </c>
      <c r="I28" s="27"/>
      <c r="J28" s="27"/>
    </row>
    <row r="29" spans="1:10" ht="45" x14ac:dyDescent="0.25">
      <c r="A29" s="4" t="s">
        <v>22</v>
      </c>
      <c r="B29" s="4" t="s">
        <v>33</v>
      </c>
      <c r="C29" s="12">
        <v>187.9</v>
      </c>
      <c r="D29" s="13" t="s">
        <v>20</v>
      </c>
      <c r="E29" s="14">
        <v>0</v>
      </c>
      <c r="F29" s="22">
        <f t="shared" si="3"/>
        <v>0</v>
      </c>
      <c r="G29" s="22">
        <f>C29*E29*3</f>
        <v>0</v>
      </c>
      <c r="H29" s="22">
        <f>C29*F29*3</f>
        <v>0</v>
      </c>
      <c r="I29" s="27"/>
      <c r="J29" s="27"/>
    </row>
    <row r="30" spans="1:10" x14ac:dyDescent="0.25">
      <c r="A30" s="2" t="s">
        <v>36</v>
      </c>
      <c r="B30" s="8" t="s">
        <v>23</v>
      </c>
      <c r="C30" s="15"/>
      <c r="D30" s="15"/>
      <c r="E30" s="18"/>
      <c r="F30" s="19"/>
      <c r="G30" s="18">
        <f>SUM(G27:G29)</f>
        <v>0</v>
      </c>
      <c r="H30" s="18">
        <f>SUM(H27:H29)</f>
        <v>0</v>
      </c>
      <c r="I30" s="27"/>
      <c r="J30" s="27"/>
    </row>
    <row r="31" spans="1:10" x14ac:dyDescent="0.25">
      <c r="A31" s="26"/>
      <c r="B31" s="26"/>
      <c r="C31" s="26"/>
      <c r="D31" s="26"/>
      <c r="E31" s="27"/>
      <c r="F31" s="27"/>
      <c r="G31" s="32"/>
      <c r="H31" s="33"/>
      <c r="I31" s="30"/>
      <c r="J31" s="27"/>
    </row>
    <row r="32" spans="1:10" ht="45.75" customHeight="1" x14ac:dyDescent="0.25">
      <c r="A32" s="26"/>
      <c r="B32" s="79" t="s">
        <v>39</v>
      </c>
      <c r="C32" s="80"/>
      <c r="D32" s="80"/>
      <c r="E32" s="80"/>
      <c r="F32" s="80"/>
      <c r="G32" s="80"/>
      <c r="H32" s="80"/>
      <c r="I32" s="80"/>
      <c r="J32" s="80"/>
    </row>
    <row r="33" spans="1:10" x14ac:dyDescent="0.25">
      <c r="A33" s="26"/>
      <c r="B33" s="26"/>
      <c r="C33" s="26"/>
      <c r="D33" s="26"/>
      <c r="E33" s="27"/>
      <c r="F33" s="27"/>
      <c r="G33" s="34"/>
      <c r="H33" s="34"/>
      <c r="I33" s="34"/>
      <c r="J33" s="27"/>
    </row>
    <row r="34" spans="1:10" x14ac:dyDescent="0.25">
      <c r="A34" s="26"/>
      <c r="B34" s="26"/>
      <c r="C34" s="26"/>
      <c r="D34" s="26"/>
      <c r="E34" s="26"/>
      <c r="F34" s="35"/>
      <c r="G34" s="16"/>
      <c r="H34" s="38" t="s">
        <v>26</v>
      </c>
      <c r="I34" s="17">
        <f>SUM(I23+G30)</f>
        <v>0</v>
      </c>
      <c r="J34" s="26"/>
    </row>
    <row r="35" spans="1:10" x14ac:dyDescent="0.25">
      <c r="A35" s="26"/>
      <c r="B35" s="26"/>
      <c r="C35" s="26"/>
      <c r="D35" s="26"/>
      <c r="E35" s="26"/>
      <c r="F35" s="35"/>
      <c r="G35" s="63" t="s">
        <v>27</v>
      </c>
      <c r="H35" s="63"/>
      <c r="I35" s="17">
        <f>SUM(J23+H30)</f>
        <v>0</v>
      </c>
      <c r="J35" s="26"/>
    </row>
    <row r="36" spans="1:10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A37" s="26"/>
      <c r="B37" s="36" t="s">
        <v>28</v>
      </c>
      <c r="C37" s="26"/>
      <c r="D37" s="26"/>
      <c r="E37" s="26"/>
      <c r="F37" s="64" t="s">
        <v>29</v>
      </c>
      <c r="G37" s="64"/>
      <c r="H37" s="64"/>
      <c r="I37" s="26"/>
      <c r="J37" s="26"/>
    </row>
    <row r="38" spans="1:10" x14ac:dyDescent="0.25">
      <c r="A38" s="26"/>
      <c r="B38" s="65"/>
      <c r="C38" s="65"/>
      <c r="D38" s="26"/>
      <c r="E38" s="26"/>
      <c r="F38" s="65"/>
      <c r="G38" s="65"/>
      <c r="H38" s="65"/>
      <c r="I38" s="26"/>
      <c r="J38" s="26"/>
    </row>
  </sheetData>
  <sheetProtection algorithmName="SHA-512" hashValue="NLhjBj7aPcwziEMbJrrwr7tQTgb7Ub50fFRqY9WjYhPo9BnGU/K+OD6bA+Wcfxq42wO2x9Se5gPR/qzBHTKc1Q==" saltValue="nIKzcGjG3THfQPwpcvJ0SQ==" spinCount="100000" sheet="1" objects="1" scenarios="1" selectLockedCells="1"/>
  <protectedRanges>
    <protectedRange sqref="E15:F22" name="Obseg1_1"/>
    <protectedRange sqref="E27:H27 E28:E29 G28:H29 F28:F30" name="Obseg1_2_1"/>
  </protectedRanges>
  <mergeCells count="13">
    <mergeCell ref="B38:C38"/>
    <mergeCell ref="F38:H38"/>
    <mergeCell ref="C3:E3"/>
    <mergeCell ref="C4:E4"/>
    <mergeCell ref="C5:E5"/>
    <mergeCell ref="C6:E6"/>
    <mergeCell ref="C7:E7"/>
    <mergeCell ref="A10:E10"/>
    <mergeCell ref="A13:B13"/>
    <mergeCell ref="A25:B25"/>
    <mergeCell ref="B32:J32"/>
    <mergeCell ref="G35:H35"/>
    <mergeCell ref="F37:H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985A-8594-473F-8D33-FCA0FB9CED80}">
  <dimension ref="A1:L35"/>
  <sheetViews>
    <sheetView workbookViewId="0">
      <selection activeCell="B32" sqref="B32:C32"/>
    </sheetView>
  </sheetViews>
  <sheetFormatPr defaultRowHeight="15" x14ac:dyDescent="0.25"/>
  <cols>
    <col min="1" max="1" width="9.140625" style="1"/>
    <col min="2" max="2" width="21.42578125" style="1" bestFit="1" customWidth="1"/>
    <col min="3" max="3" width="8.42578125" style="1" bestFit="1" customWidth="1"/>
    <col min="4" max="4" width="12.28515625" style="1" customWidth="1"/>
    <col min="5" max="5" width="19.85546875" style="1" customWidth="1"/>
    <col min="6" max="6" width="15.28515625" style="1" customWidth="1"/>
    <col min="7" max="7" width="22.42578125" style="1" customWidth="1"/>
    <col min="8" max="8" width="21.7109375" style="1" customWidth="1"/>
    <col min="9" max="9" width="23.7109375" style="1" customWidth="1"/>
    <col min="10" max="10" width="22.7109375" style="1" customWidth="1"/>
    <col min="11" max="16384" width="9.140625" style="1"/>
  </cols>
  <sheetData>
    <row r="1" spans="1:12" x14ac:dyDescent="0.25">
      <c r="A1" s="39" t="s">
        <v>40</v>
      </c>
      <c r="B1" s="39"/>
      <c r="C1" s="39"/>
    </row>
    <row r="2" spans="1:12" x14ac:dyDescent="0.25">
      <c r="A2" s="39"/>
      <c r="B2" s="39"/>
      <c r="C2" s="39"/>
    </row>
    <row r="3" spans="1:12" x14ac:dyDescent="0.25">
      <c r="B3" s="1" t="s">
        <v>1</v>
      </c>
      <c r="C3" s="65"/>
      <c r="D3" s="65"/>
      <c r="E3" s="65"/>
    </row>
    <row r="4" spans="1:12" x14ac:dyDescent="0.25">
      <c r="B4" s="1" t="s">
        <v>2</v>
      </c>
      <c r="C4" s="65"/>
      <c r="D4" s="65"/>
      <c r="E4" s="65"/>
    </row>
    <row r="5" spans="1:12" x14ac:dyDescent="0.25">
      <c r="B5" s="1" t="s">
        <v>3</v>
      </c>
      <c r="C5" s="65"/>
      <c r="D5" s="65"/>
      <c r="E5" s="65"/>
    </row>
    <row r="6" spans="1:12" x14ac:dyDescent="0.25">
      <c r="B6" s="1" t="s">
        <v>4</v>
      </c>
      <c r="C6" s="65"/>
      <c r="D6" s="65"/>
      <c r="E6" s="65"/>
    </row>
    <row r="7" spans="1:12" x14ac:dyDescent="0.25">
      <c r="B7" s="1" t="s">
        <v>5</v>
      </c>
      <c r="C7" s="65"/>
      <c r="D7" s="65"/>
      <c r="E7" s="65"/>
    </row>
    <row r="8" spans="1:12" x14ac:dyDescent="0.25">
      <c r="A8" s="25"/>
      <c r="B8" s="25"/>
      <c r="C8" s="25"/>
    </row>
    <row r="9" spans="1:12" x14ac:dyDescent="0.25">
      <c r="A9" s="72" t="s">
        <v>6</v>
      </c>
      <c r="B9" s="72"/>
      <c r="C9" s="72"/>
      <c r="D9" s="72"/>
      <c r="E9" s="72"/>
    </row>
    <row r="10" spans="1:12" x14ac:dyDescent="0.25">
      <c r="A10" s="40" t="s">
        <v>7</v>
      </c>
      <c r="B10" s="40"/>
      <c r="C10" s="40"/>
      <c r="D10" s="40"/>
      <c r="E10" s="40"/>
    </row>
    <row r="11" spans="1:12" x14ac:dyDescent="0.25">
      <c r="A11" s="25"/>
      <c r="B11" s="25"/>
      <c r="C11" s="25"/>
    </row>
    <row r="12" spans="1:12" x14ac:dyDescent="0.25">
      <c r="A12" s="25"/>
      <c r="B12" s="25"/>
      <c r="C12" s="25"/>
    </row>
    <row r="13" spans="1:12" x14ac:dyDescent="0.25">
      <c r="A13" s="68" t="s">
        <v>8</v>
      </c>
      <c r="B13" s="68"/>
    </row>
    <row r="14" spans="1:12" ht="38.25" x14ac:dyDescent="0.25">
      <c r="A14" s="2" t="s">
        <v>9</v>
      </c>
      <c r="B14" s="2" t="s">
        <v>10</v>
      </c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  <c r="I14" s="3" t="s">
        <v>17</v>
      </c>
      <c r="J14" s="3" t="s">
        <v>18</v>
      </c>
      <c r="K14" s="26"/>
      <c r="L14" s="26"/>
    </row>
    <row r="15" spans="1:12" ht="60" x14ac:dyDescent="0.25">
      <c r="A15" s="4" t="s">
        <v>19</v>
      </c>
      <c r="B15" s="4" t="s">
        <v>41</v>
      </c>
      <c r="C15" s="5">
        <v>221.81</v>
      </c>
      <c r="D15" s="4" t="s">
        <v>20</v>
      </c>
      <c r="E15" s="6">
        <v>0</v>
      </c>
      <c r="F15" s="76">
        <f>E15*1.22</f>
        <v>0</v>
      </c>
      <c r="G15" s="76">
        <f>C15*E15</f>
        <v>0</v>
      </c>
      <c r="H15" s="76">
        <f>C15*F15</f>
        <v>0</v>
      </c>
      <c r="I15" s="76">
        <f>C15*E15*36</f>
        <v>0</v>
      </c>
      <c r="J15" s="76">
        <f>C15*F15*36</f>
        <v>0</v>
      </c>
      <c r="K15" s="26"/>
      <c r="L15" s="26"/>
    </row>
    <row r="16" spans="1:12" ht="30" x14ac:dyDescent="0.25">
      <c r="A16" s="4"/>
      <c r="B16" s="4" t="s">
        <v>31</v>
      </c>
      <c r="C16" s="5">
        <v>86.7</v>
      </c>
      <c r="D16" s="4" t="s">
        <v>20</v>
      </c>
      <c r="E16" s="6">
        <v>0</v>
      </c>
      <c r="F16" s="76">
        <f t="shared" ref="F16:F17" si="0">E16*1.22</f>
        <v>0</v>
      </c>
      <c r="G16" s="76">
        <f>C16*E16</f>
        <v>0</v>
      </c>
      <c r="H16" s="76">
        <f>C16*F16</f>
        <v>0</v>
      </c>
      <c r="I16" s="76">
        <f>C16*E16*36</f>
        <v>0</v>
      </c>
      <c r="J16" s="76">
        <f>C16*F16*36</f>
        <v>0</v>
      </c>
      <c r="K16" s="26"/>
      <c r="L16" s="26"/>
    </row>
    <row r="17" spans="1:12" x14ac:dyDescent="0.25">
      <c r="A17" s="4"/>
      <c r="B17" s="4" t="s">
        <v>37</v>
      </c>
      <c r="C17" s="5">
        <v>221.81</v>
      </c>
      <c r="D17" s="4" t="s">
        <v>20</v>
      </c>
      <c r="E17" s="6">
        <v>0</v>
      </c>
      <c r="F17" s="76">
        <f t="shared" si="0"/>
        <v>0</v>
      </c>
      <c r="G17" s="76">
        <f>C17*E17</f>
        <v>0</v>
      </c>
      <c r="H17" s="76">
        <f>C17*F17</f>
        <v>0</v>
      </c>
      <c r="I17" s="76">
        <f>C17*E17*10</f>
        <v>0</v>
      </c>
      <c r="J17" s="76">
        <f>C17*F17*10</f>
        <v>0</v>
      </c>
      <c r="K17" s="26"/>
      <c r="L17" s="26"/>
    </row>
    <row r="18" spans="1:12" x14ac:dyDescent="0.25">
      <c r="A18" s="2"/>
      <c r="B18" s="8" t="s">
        <v>23</v>
      </c>
      <c r="C18" s="8"/>
      <c r="D18" s="8"/>
      <c r="E18" s="9">
        <v>0</v>
      </c>
      <c r="F18" s="9"/>
      <c r="G18" s="20">
        <f>SUM(G15:G17)</f>
        <v>0</v>
      </c>
      <c r="H18" s="20">
        <f>SUM(H15:H17)</f>
        <v>0</v>
      </c>
      <c r="I18" s="20">
        <f>SUM(I15:I17)</f>
        <v>0</v>
      </c>
      <c r="J18" s="20">
        <f>SUM(J15:J17)</f>
        <v>0</v>
      </c>
      <c r="K18" s="26"/>
      <c r="L18" s="26"/>
    </row>
    <row r="19" spans="1:12" x14ac:dyDescent="0.25">
      <c r="A19" s="36"/>
      <c r="B19" s="36"/>
      <c r="C19" s="36"/>
      <c r="D19" s="36"/>
      <c r="E19" s="51"/>
      <c r="F19" s="51"/>
      <c r="G19" s="51"/>
      <c r="H19" s="51"/>
      <c r="I19" s="51"/>
      <c r="J19" s="51"/>
      <c r="K19" s="26"/>
      <c r="L19" s="26"/>
    </row>
    <row r="20" spans="1:12" x14ac:dyDescent="0.25">
      <c r="A20" s="26"/>
      <c r="B20" s="26"/>
      <c r="C20" s="26"/>
      <c r="D20" s="26"/>
      <c r="E20" s="27"/>
      <c r="F20" s="27"/>
      <c r="G20" s="42"/>
      <c r="H20" s="43"/>
      <c r="I20" s="44"/>
      <c r="J20" s="34"/>
      <c r="K20" s="26"/>
      <c r="L20" s="26"/>
    </row>
    <row r="21" spans="1:12" x14ac:dyDescent="0.25">
      <c r="A21" s="62" t="s">
        <v>24</v>
      </c>
      <c r="B21" s="62"/>
      <c r="C21" s="10"/>
      <c r="D21" s="10"/>
      <c r="E21" s="10"/>
      <c r="F21" s="10"/>
      <c r="G21" s="10"/>
      <c r="H21" s="10"/>
      <c r="I21" s="27"/>
      <c r="J21" s="27"/>
      <c r="K21" s="26"/>
      <c r="L21" s="26"/>
    </row>
    <row r="22" spans="1:12" ht="38.25" x14ac:dyDescent="0.25">
      <c r="A22" s="2" t="s">
        <v>9</v>
      </c>
      <c r="B22" s="2" t="s">
        <v>25</v>
      </c>
      <c r="C22" s="3" t="s">
        <v>11</v>
      </c>
      <c r="D22" s="3" t="s">
        <v>12</v>
      </c>
      <c r="E22" s="3" t="s">
        <v>13</v>
      </c>
      <c r="F22" s="3" t="s">
        <v>14</v>
      </c>
      <c r="G22" s="3" t="s">
        <v>17</v>
      </c>
      <c r="H22" s="3" t="s">
        <v>18</v>
      </c>
      <c r="I22" s="27"/>
      <c r="J22" s="27"/>
      <c r="K22" s="26"/>
      <c r="L22" s="26"/>
    </row>
    <row r="23" spans="1:12" ht="45" x14ac:dyDescent="0.25">
      <c r="A23" s="4" t="s">
        <v>19</v>
      </c>
      <c r="B23" s="4" t="s">
        <v>42</v>
      </c>
      <c r="C23" s="12">
        <v>221.81</v>
      </c>
      <c r="D23" s="13" t="s">
        <v>20</v>
      </c>
      <c r="E23" s="14">
        <v>0</v>
      </c>
      <c r="F23" s="77">
        <v>0</v>
      </c>
      <c r="G23" s="77">
        <f>C23*E23*3</f>
        <v>0</v>
      </c>
      <c r="H23" s="77">
        <f>C23*F23*3</f>
        <v>0</v>
      </c>
      <c r="I23" s="27"/>
      <c r="J23" s="27"/>
      <c r="K23" s="26"/>
      <c r="L23" s="26"/>
    </row>
    <row r="24" spans="1:12" x14ac:dyDescent="0.25">
      <c r="A24" s="4"/>
      <c r="B24" s="8" t="s">
        <v>23</v>
      </c>
      <c r="C24" s="15"/>
      <c r="D24" s="15"/>
      <c r="E24" s="15"/>
      <c r="F24" s="15"/>
      <c r="G24" s="78">
        <f>SUM(G23:G23)</f>
        <v>0</v>
      </c>
      <c r="H24" s="78">
        <f>SUM(H23:H23)</f>
        <v>0</v>
      </c>
      <c r="I24" s="44"/>
      <c r="J24" s="27"/>
      <c r="K24" s="26"/>
      <c r="L24" s="26"/>
    </row>
    <row r="25" spans="1:12" x14ac:dyDescent="0.25">
      <c r="A25" s="26"/>
      <c r="B25" s="26"/>
      <c r="C25" s="26"/>
      <c r="D25" s="26"/>
      <c r="E25" s="27"/>
      <c r="F25" s="27"/>
      <c r="G25" s="34"/>
      <c r="H25" s="34"/>
      <c r="I25" s="34"/>
      <c r="J25" s="27"/>
      <c r="K25" s="26"/>
      <c r="L25" s="26"/>
    </row>
    <row r="26" spans="1:12" x14ac:dyDescent="0.25">
      <c r="A26" s="26"/>
      <c r="B26" s="26"/>
      <c r="C26" s="26"/>
      <c r="D26" s="26"/>
      <c r="E26" s="26"/>
      <c r="F26" s="58"/>
      <c r="G26" s="69" t="s">
        <v>26</v>
      </c>
      <c r="H26" s="69"/>
      <c r="I26" s="71">
        <f>I18+G24</f>
        <v>0</v>
      </c>
      <c r="J26" s="71"/>
      <c r="K26" s="26"/>
      <c r="L26" s="27"/>
    </row>
    <row r="27" spans="1:12" x14ac:dyDescent="0.25">
      <c r="A27" s="26"/>
      <c r="B27" s="26"/>
      <c r="C27" s="26"/>
      <c r="D27" s="26"/>
      <c r="E27" s="26"/>
      <c r="F27" s="58"/>
      <c r="G27" s="69" t="s">
        <v>43</v>
      </c>
      <c r="H27" s="69"/>
      <c r="I27" s="71">
        <f>J18+H24</f>
        <v>0</v>
      </c>
      <c r="J27" s="71"/>
      <c r="K27" s="26"/>
      <c r="L27" s="51"/>
    </row>
    <row r="28" spans="1:12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 ht="34.5" customHeight="1" x14ac:dyDescent="0.25">
      <c r="A29" s="26"/>
      <c r="B29" s="79" t="s">
        <v>39</v>
      </c>
      <c r="C29" s="80"/>
      <c r="D29" s="80"/>
      <c r="E29" s="80"/>
      <c r="F29" s="80"/>
      <c r="G29" s="80"/>
      <c r="H29" s="80"/>
      <c r="I29" s="80"/>
      <c r="J29" s="80"/>
      <c r="K29" s="26"/>
      <c r="L29" s="26"/>
    </row>
    <row r="30" spans="1:12" x14ac:dyDescent="0.25">
      <c r="A30" s="26"/>
      <c r="B30" s="59"/>
      <c r="C30" s="59"/>
      <c r="D30" s="59"/>
      <c r="E30" s="59"/>
      <c r="F30" s="59"/>
      <c r="G30" s="59"/>
      <c r="H30" s="59"/>
      <c r="I30" s="59"/>
      <c r="J30" s="59"/>
      <c r="K30" s="26"/>
      <c r="L30" s="26"/>
    </row>
    <row r="31" spans="1:12" x14ac:dyDescent="0.25">
      <c r="A31" s="26"/>
      <c r="B31" s="36" t="s">
        <v>28</v>
      </c>
      <c r="C31" s="26"/>
      <c r="D31" s="26"/>
      <c r="E31" s="26"/>
      <c r="F31" s="64" t="s">
        <v>29</v>
      </c>
      <c r="G31" s="64"/>
      <c r="H31" s="64"/>
      <c r="I31" s="26"/>
      <c r="J31" s="26"/>
      <c r="K31" s="26"/>
      <c r="L31" s="26"/>
    </row>
    <row r="32" spans="1:12" x14ac:dyDescent="0.25">
      <c r="A32" s="26"/>
      <c r="B32" s="65"/>
      <c r="C32" s="65"/>
      <c r="D32" s="26"/>
      <c r="E32" s="26"/>
      <c r="F32" s="65"/>
      <c r="G32" s="65"/>
      <c r="H32" s="65"/>
      <c r="I32" s="26"/>
      <c r="J32" s="26"/>
      <c r="K32" s="26"/>
      <c r="L32" s="26"/>
    </row>
    <row r="33" spans="1:12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</sheetData>
  <sheetProtection algorithmName="SHA-512" hashValue="YixXyBsJz4IFWDbe+hEcVjy1d1PsqyLP4SVUjO8ocdJVaDf3Ij391MFATurJePhfTTqP5bzVPDrbVDOrFsN6Nw==" saltValue="TaqbvguFsBiiTLCfG3v8sg==" spinCount="100000" sheet="1" objects="1" scenarios="1" selectLockedCells="1"/>
  <protectedRanges>
    <protectedRange sqref="E15:F17" name="Obseg2_1_1"/>
    <protectedRange sqref="E23:H23 F24:H24" name="Obseg2_2_1"/>
  </protectedRanges>
  <mergeCells count="16">
    <mergeCell ref="A9:E9"/>
    <mergeCell ref="C3:E3"/>
    <mergeCell ref="C4:E4"/>
    <mergeCell ref="C5:E5"/>
    <mergeCell ref="C6:E6"/>
    <mergeCell ref="C7:E7"/>
    <mergeCell ref="B29:J29"/>
    <mergeCell ref="F31:H31"/>
    <mergeCell ref="B32:C32"/>
    <mergeCell ref="F32:H32"/>
    <mergeCell ref="A13:B13"/>
    <mergeCell ref="A21:B21"/>
    <mergeCell ref="G26:H26"/>
    <mergeCell ref="I26:J26"/>
    <mergeCell ref="G27:H27"/>
    <mergeCell ref="I27:J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76E54-EC44-4AB9-8529-43CEE4E24285}">
  <dimension ref="A1:K37"/>
  <sheetViews>
    <sheetView topLeftCell="A16" workbookViewId="0">
      <selection activeCell="B37" sqref="B37:C37"/>
    </sheetView>
  </sheetViews>
  <sheetFormatPr defaultRowHeight="15" x14ac:dyDescent="0.25"/>
  <cols>
    <col min="1" max="1" width="9.140625" style="1"/>
    <col min="2" max="2" width="21.42578125" style="1" bestFit="1" customWidth="1"/>
    <col min="3" max="4" width="9.140625" style="1"/>
    <col min="5" max="5" width="16.140625" style="1" customWidth="1"/>
    <col min="6" max="6" width="13.42578125" style="1" customWidth="1"/>
    <col min="7" max="7" width="20" style="1" customWidth="1"/>
    <col min="8" max="8" width="17.85546875" style="1" customWidth="1"/>
    <col min="9" max="9" width="24.5703125" style="1" customWidth="1"/>
    <col min="10" max="10" width="21.42578125" style="1" customWidth="1"/>
    <col min="11" max="16384" width="9.140625" style="1"/>
  </cols>
  <sheetData>
    <row r="1" spans="1:11" x14ac:dyDescent="0.25">
      <c r="A1" s="39" t="s">
        <v>44</v>
      </c>
      <c r="B1" s="39"/>
      <c r="C1" s="39"/>
    </row>
    <row r="2" spans="1:11" x14ac:dyDescent="0.25">
      <c r="A2" s="39"/>
      <c r="B2" s="39"/>
      <c r="C2" s="39"/>
    </row>
    <row r="3" spans="1:11" x14ac:dyDescent="0.25">
      <c r="B3" s="1" t="s">
        <v>1</v>
      </c>
      <c r="C3" s="65"/>
      <c r="D3" s="65"/>
      <c r="E3" s="65"/>
    </row>
    <row r="4" spans="1:11" x14ac:dyDescent="0.25">
      <c r="B4" s="1" t="s">
        <v>2</v>
      </c>
      <c r="C4" s="65"/>
      <c r="D4" s="65"/>
      <c r="E4" s="65"/>
    </row>
    <row r="5" spans="1:11" x14ac:dyDescent="0.25">
      <c r="B5" s="1" t="s">
        <v>3</v>
      </c>
      <c r="C5" s="65"/>
      <c r="D5" s="65"/>
      <c r="E5" s="65"/>
    </row>
    <row r="6" spans="1:11" x14ac:dyDescent="0.25">
      <c r="B6" s="1" t="s">
        <v>4</v>
      </c>
      <c r="C6" s="65"/>
      <c r="D6" s="65"/>
      <c r="E6" s="65"/>
    </row>
    <row r="7" spans="1:11" x14ac:dyDescent="0.25">
      <c r="B7" s="1" t="s">
        <v>5</v>
      </c>
      <c r="C7" s="65"/>
      <c r="D7" s="65"/>
      <c r="E7" s="65"/>
    </row>
    <row r="8" spans="1:11" x14ac:dyDescent="0.25">
      <c r="C8" s="59"/>
      <c r="D8" s="59"/>
      <c r="E8" s="59"/>
    </row>
    <row r="9" spans="1:11" x14ac:dyDescent="0.25">
      <c r="A9" s="72" t="s">
        <v>6</v>
      </c>
      <c r="B9" s="72"/>
      <c r="C9" s="72"/>
      <c r="D9" s="72"/>
      <c r="E9" s="72"/>
    </row>
    <row r="10" spans="1:11" x14ac:dyDescent="0.25">
      <c r="A10" s="40" t="s">
        <v>7</v>
      </c>
      <c r="B10" s="40"/>
      <c r="C10" s="40"/>
      <c r="D10" s="40"/>
      <c r="E10" s="40"/>
    </row>
    <row r="11" spans="1:11" x14ac:dyDescent="0.25">
      <c r="C11" s="59"/>
      <c r="D11" s="59"/>
      <c r="E11" s="59"/>
    </row>
    <row r="12" spans="1:11" x14ac:dyDescent="0.25">
      <c r="C12" s="59"/>
      <c r="D12" s="59"/>
      <c r="E12" s="59"/>
    </row>
    <row r="13" spans="1:11" x14ac:dyDescent="0.25">
      <c r="A13" s="68" t="s">
        <v>8</v>
      </c>
      <c r="B13" s="68"/>
    </row>
    <row r="14" spans="1:11" ht="38.25" x14ac:dyDescent="0.25">
      <c r="A14" s="2" t="s">
        <v>9</v>
      </c>
      <c r="B14" s="2" t="s">
        <v>10</v>
      </c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  <c r="I14" s="2" t="s">
        <v>17</v>
      </c>
      <c r="J14" s="2" t="s">
        <v>18</v>
      </c>
      <c r="K14" s="26"/>
    </row>
    <row r="15" spans="1:11" ht="75" x14ac:dyDescent="0.25">
      <c r="A15" s="4" t="s">
        <v>19</v>
      </c>
      <c r="B15" s="4" t="s">
        <v>45</v>
      </c>
      <c r="C15" s="5">
        <v>346</v>
      </c>
      <c r="D15" s="4" t="s">
        <v>20</v>
      </c>
      <c r="E15" s="6">
        <v>0</v>
      </c>
      <c r="F15" s="21">
        <f t="shared" ref="F15:F20" si="0">E15*1.22</f>
        <v>0</v>
      </c>
      <c r="G15" s="21">
        <f t="shared" ref="G15:G20" si="1">C15*E15</f>
        <v>0</v>
      </c>
      <c r="H15" s="21">
        <f>C15*F15</f>
        <v>0</v>
      </c>
      <c r="I15" s="21">
        <f>C15*E15*36</f>
        <v>0</v>
      </c>
      <c r="J15" s="21">
        <f>C15*F15*36</f>
        <v>0</v>
      </c>
      <c r="K15" s="26"/>
    </row>
    <row r="16" spans="1:11" ht="30" x14ac:dyDescent="0.25">
      <c r="A16" s="4"/>
      <c r="B16" s="4" t="s">
        <v>31</v>
      </c>
      <c r="C16" s="75">
        <v>67.58</v>
      </c>
      <c r="D16" s="4" t="s">
        <v>20</v>
      </c>
      <c r="E16" s="6">
        <v>0</v>
      </c>
      <c r="F16" s="21">
        <f t="shared" si="0"/>
        <v>0</v>
      </c>
      <c r="G16" s="21">
        <f t="shared" si="1"/>
        <v>0</v>
      </c>
      <c r="H16" s="21">
        <f t="shared" ref="H16:H20" si="2">C16*F16</f>
        <v>0</v>
      </c>
      <c r="I16" s="21">
        <f>C16*E16*36</f>
        <v>0</v>
      </c>
      <c r="J16" s="21">
        <f>C16*F16*36</f>
        <v>0</v>
      </c>
      <c r="K16" s="26"/>
    </row>
    <row r="17" spans="1:11" x14ac:dyDescent="0.25">
      <c r="A17" s="4"/>
      <c r="B17" s="54" t="s">
        <v>37</v>
      </c>
      <c r="C17" s="5">
        <v>346</v>
      </c>
      <c r="D17" s="4" t="s">
        <v>20</v>
      </c>
      <c r="E17" s="6">
        <v>0</v>
      </c>
      <c r="F17" s="21">
        <f t="shared" si="0"/>
        <v>0</v>
      </c>
      <c r="G17" s="21">
        <f t="shared" si="1"/>
        <v>0</v>
      </c>
      <c r="H17" s="21">
        <f t="shared" si="2"/>
        <v>0</v>
      </c>
      <c r="I17" s="21">
        <f>C17*E17*10</f>
        <v>0</v>
      </c>
      <c r="J17" s="21">
        <f>C17*F17*10</f>
        <v>0</v>
      </c>
      <c r="K17" s="26"/>
    </row>
    <row r="18" spans="1:11" ht="60" x14ac:dyDescent="0.25">
      <c r="A18" s="4" t="s">
        <v>21</v>
      </c>
      <c r="B18" s="54" t="s">
        <v>46</v>
      </c>
      <c r="C18" s="55">
        <v>243.11</v>
      </c>
      <c r="D18" s="4" t="s">
        <v>20</v>
      </c>
      <c r="E18" s="6">
        <v>0</v>
      </c>
      <c r="F18" s="21">
        <f t="shared" si="0"/>
        <v>0</v>
      </c>
      <c r="G18" s="21">
        <f t="shared" si="1"/>
        <v>0</v>
      </c>
      <c r="H18" s="21">
        <f>C18*F18</f>
        <v>0</v>
      </c>
      <c r="I18" s="21">
        <f>C18*E18*36</f>
        <v>0</v>
      </c>
      <c r="J18" s="21">
        <f>C18*F18*36</f>
        <v>0</v>
      </c>
      <c r="K18" s="26"/>
    </row>
    <row r="19" spans="1:11" ht="30" x14ac:dyDescent="0.25">
      <c r="A19" s="4"/>
      <c r="B19" s="4" t="s">
        <v>31</v>
      </c>
      <c r="C19" s="55">
        <v>53.07</v>
      </c>
      <c r="D19" s="4" t="s">
        <v>20</v>
      </c>
      <c r="E19" s="6">
        <v>0</v>
      </c>
      <c r="F19" s="21">
        <f t="shared" si="0"/>
        <v>0</v>
      </c>
      <c r="G19" s="21">
        <f t="shared" si="1"/>
        <v>0</v>
      </c>
      <c r="H19" s="21">
        <f t="shared" si="2"/>
        <v>0</v>
      </c>
      <c r="I19" s="21">
        <f>C19*E19*36</f>
        <v>0</v>
      </c>
      <c r="J19" s="21">
        <f>C19*F19*36</f>
        <v>0</v>
      </c>
      <c r="K19" s="26"/>
    </row>
    <row r="20" spans="1:11" x14ac:dyDescent="0.25">
      <c r="A20" s="4"/>
      <c r="B20" s="4" t="s">
        <v>37</v>
      </c>
      <c r="C20" s="55">
        <v>243.11</v>
      </c>
      <c r="D20" s="4" t="s">
        <v>20</v>
      </c>
      <c r="E20" s="6">
        <v>0</v>
      </c>
      <c r="F20" s="21">
        <f t="shared" si="0"/>
        <v>0</v>
      </c>
      <c r="G20" s="21">
        <f t="shared" si="1"/>
        <v>0</v>
      </c>
      <c r="H20" s="21">
        <f t="shared" si="2"/>
        <v>0</v>
      </c>
      <c r="I20" s="21">
        <f>C20*E20*10</f>
        <v>0</v>
      </c>
      <c r="J20" s="21">
        <f>C20*F20*10</f>
        <v>0</v>
      </c>
      <c r="K20" s="26"/>
    </row>
    <row r="21" spans="1:11" x14ac:dyDescent="0.25">
      <c r="A21" s="2"/>
      <c r="B21" s="8" t="s">
        <v>23</v>
      </c>
      <c r="C21" s="8"/>
      <c r="D21" s="8"/>
      <c r="E21" s="9"/>
      <c r="F21" s="9"/>
      <c r="G21" s="20">
        <f>SUM(G15:G20)</f>
        <v>0</v>
      </c>
      <c r="H21" s="20">
        <f>SUM(H15:H20)</f>
        <v>0</v>
      </c>
      <c r="I21" s="20">
        <f>SUM(I15:I20)</f>
        <v>0</v>
      </c>
      <c r="J21" s="20">
        <f>SUM(J15:J20)</f>
        <v>0</v>
      </c>
      <c r="K21" s="26"/>
    </row>
    <row r="22" spans="1:11" x14ac:dyDescent="0.25">
      <c r="A22" s="36"/>
      <c r="B22" s="36"/>
      <c r="C22" s="36"/>
      <c r="D22" s="36"/>
      <c r="E22" s="51"/>
      <c r="F22" s="51"/>
      <c r="G22" s="51"/>
      <c r="H22" s="51"/>
      <c r="I22" s="51"/>
      <c r="J22" s="51"/>
      <c r="K22" s="26"/>
    </row>
    <row r="23" spans="1:11" x14ac:dyDescent="0.25">
      <c r="A23" s="26"/>
      <c r="B23" s="26"/>
      <c r="C23" s="26"/>
      <c r="D23" s="26"/>
      <c r="E23" s="27"/>
      <c r="F23" s="27"/>
      <c r="G23" s="42"/>
      <c r="H23" s="43"/>
      <c r="I23" s="44"/>
      <c r="J23" s="34"/>
      <c r="K23" s="26"/>
    </row>
    <row r="24" spans="1:11" x14ac:dyDescent="0.25">
      <c r="A24" s="62" t="s">
        <v>24</v>
      </c>
      <c r="B24" s="62"/>
      <c r="C24" s="10"/>
      <c r="D24" s="10"/>
      <c r="E24" s="10"/>
      <c r="F24" s="10"/>
      <c r="G24" s="10"/>
      <c r="H24" s="10"/>
      <c r="I24" s="27"/>
      <c r="J24" s="27"/>
      <c r="K24" s="26"/>
    </row>
    <row r="25" spans="1:11" ht="25.5" x14ac:dyDescent="0.25">
      <c r="A25" s="2" t="s">
        <v>9</v>
      </c>
      <c r="B25" s="2" t="s">
        <v>25</v>
      </c>
      <c r="C25" s="3" t="s">
        <v>11</v>
      </c>
      <c r="D25" s="3" t="s">
        <v>12</v>
      </c>
      <c r="E25" s="3" t="s">
        <v>13</v>
      </c>
      <c r="F25" s="3" t="s">
        <v>14</v>
      </c>
      <c r="G25" s="3" t="s">
        <v>47</v>
      </c>
      <c r="H25" s="3" t="s">
        <v>48</v>
      </c>
      <c r="I25" s="27"/>
      <c r="J25" s="27"/>
      <c r="K25" s="26"/>
    </row>
    <row r="26" spans="1:11" ht="60" x14ac:dyDescent="0.25">
      <c r="A26" s="4" t="s">
        <v>19</v>
      </c>
      <c r="B26" s="4" t="s">
        <v>49</v>
      </c>
      <c r="C26" s="12">
        <v>346</v>
      </c>
      <c r="D26" s="13" t="s">
        <v>20</v>
      </c>
      <c r="E26" s="14">
        <v>0</v>
      </c>
      <c r="F26" s="22">
        <f>E26*1.22</f>
        <v>0</v>
      </c>
      <c r="G26" s="52">
        <f>C26*E26*3</f>
        <v>0</v>
      </c>
      <c r="H26" s="52">
        <f>C26*F26*3</f>
        <v>0</v>
      </c>
      <c r="I26" s="27"/>
      <c r="J26" s="27"/>
      <c r="K26" s="26"/>
    </row>
    <row r="27" spans="1:11" ht="45" x14ac:dyDescent="0.25">
      <c r="A27" s="4"/>
      <c r="B27" s="54" t="s">
        <v>50</v>
      </c>
      <c r="C27" s="12">
        <v>243.11</v>
      </c>
      <c r="D27" s="13" t="s">
        <v>20</v>
      </c>
      <c r="E27" s="14">
        <v>0</v>
      </c>
      <c r="F27" s="22">
        <f>E27*1.22</f>
        <v>0</v>
      </c>
      <c r="G27" s="52">
        <f>C27*E27*3</f>
        <v>0</v>
      </c>
      <c r="H27" s="52">
        <f>C27*F27*3</f>
        <v>0</v>
      </c>
      <c r="I27" s="27"/>
      <c r="J27" s="27"/>
      <c r="K27" s="26"/>
    </row>
    <row r="28" spans="1:11" x14ac:dyDescent="0.25">
      <c r="A28" s="4" t="s">
        <v>22</v>
      </c>
      <c r="B28" s="8" t="s">
        <v>23</v>
      </c>
      <c r="C28" s="8"/>
      <c r="D28" s="8"/>
      <c r="E28" s="9"/>
      <c r="F28" s="9"/>
      <c r="G28" s="20">
        <f>SUM(G26:G27)</f>
        <v>0</v>
      </c>
      <c r="H28" s="20">
        <f>SUM(H26:H27)</f>
        <v>0</v>
      </c>
      <c r="I28" s="34"/>
      <c r="J28" s="27"/>
      <c r="K28" s="26"/>
    </row>
    <row r="29" spans="1:11" x14ac:dyDescent="0.25">
      <c r="A29" s="26"/>
      <c r="B29" s="26"/>
      <c r="C29" s="26"/>
      <c r="D29" s="26"/>
      <c r="E29" s="27"/>
      <c r="F29" s="27"/>
      <c r="G29" s="34"/>
      <c r="H29" s="34"/>
      <c r="I29" s="34"/>
      <c r="J29" s="27"/>
      <c r="K29" s="26"/>
    </row>
    <row r="30" spans="1:11" x14ac:dyDescent="0.25">
      <c r="A30" s="26"/>
      <c r="B30" s="26"/>
      <c r="C30" s="26"/>
      <c r="D30" s="26"/>
      <c r="E30" s="26"/>
      <c r="F30" s="58"/>
      <c r="G30" s="69" t="s">
        <v>26</v>
      </c>
      <c r="H30" s="69"/>
      <c r="I30" s="71">
        <f>I21+G28</f>
        <v>0</v>
      </c>
      <c r="J30" s="71"/>
      <c r="K30" s="26"/>
    </row>
    <row r="31" spans="1:11" x14ac:dyDescent="0.25">
      <c r="A31" s="26"/>
      <c r="B31" s="26"/>
      <c r="C31" s="26"/>
      <c r="D31" s="26"/>
      <c r="E31" s="26"/>
      <c r="F31" s="58"/>
      <c r="G31" s="69" t="s">
        <v>43</v>
      </c>
      <c r="H31" s="69"/>
      <c r="I31" s="71">
        <f>J21+H28</f>
        <v>0</v>
      </c>
      <c r="J31" s="71"/>
      <c r="K31" s="26"/>
    </row>
    <row r="32" spans="1:1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x14ac:dyDescent="0.25">
      <c r="A33" s="26"/>
      <c r="B33" s="1" t="s">
        <v>39</v>
      </c>
      <c r="I33" s="26"/>
      <c r="J33" s="26"/>
      <c r="K33" s="26"/>
    </row>
    <row r="34" spans="1:11" x14ac:dyDescent="0.25">
      <c r="A34" s="26"/>
      <c r="I34" s="26"/>
      <c r="J34" s="26"/>
      <c r="K34" s="26"/>
    </row>
    <row r="35" spans="1:1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x14ac:dyDescent="0.25">
      <c r="A36" s="26"/>
      <c r="B36" s="36" t="s">
        <v>28</v>
      </c>
      <c r="C36" s="26"/>
      <c r="D36" s="26"/>
      <c r="E36" s="26"/>
      <c r="F36" s="64" t="s">
        <v>29</v>
      </c>
      <c r="G36" s="64"/>
      <c r="H36" s="64"/>
      <c r="I36" s="26"/>
      <c r="J36" s="26"/>
      <c r="K36" s="26"/>
    </row>
    <row r="37" spans="1:11" x14ac:dyDescent="0.25">
      <c r="A37" s="26"/>
      <c r="B37" s="65"/>
      <c r="C37" s="65"/>
      <c r="D37" s="26"/>
      <c r="E37" s="26"/>
      <c r="F37" s="65"/>
      <c r="G37" s="65"/>
      <c r="H37" s="65"/>
      <c r="I37" s="26"/>
      <c r="J37" s="26"/>
      <c r="K37" s="26"/>
    </row>
  </sheetData>
  <sheetProtection algorithmName="SHA-512" hashValue="9SbDvgLM0kbZunSszX6i+GjbJI1RXTnUFvDyrn3H/9tk1LTNqT49Yy+Csp7N57UrxCLSsJkLpWY+YD3WB9JOAg==" saltValue="lld+Ty2AljwXtM8JYSqHsA==" spinCount="100000" sheet="1" objects="1" scenarios="1" selectLockedCells="1"/>
  <protectedRanges>
    <protectedRange sqref="E15:F20" name="Obseg2"/>
    <protectedRange sqref="E26:F27" name="Obseg2_1"/>
  </protectedRanges>
  <mergeCells count="15">
    <mergeCell ref="I30:J30"/>
    <mergeCell ref="G31:H31"/>
    <mergeCell ref="I31:J31"/>
    <mergeCell ref="C3:E3"/>
    <mergeCell ref="C4:E4"/>
    <mergeCell ref="C5:E5"/>
    <mergeCell ref="C6:E6"/>
    <mergeCell ref="C7:E7"/>
    <mergeCell ref="A9:E9"/>
    <mergeCell ref="F36:H36"/>
    <mergeCell ref="B37:C37"/>
    <mergeCell ref="F37:H37"/>
    <mergeCell ref="A13:B13"/>
    <mergeCell ref="A24:B24"/>
    <mergeCell ref="G30:H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D372-15B3-4249-8FFC-B6EF390283C1}">
  <dimension ref="A1:J32"/>
  <sheetViews>
    <sheetView workbookViewId="0">
      <selection activeCell="B31" sqref="B31:C31"/>
    </sheetView>
  </sheetViews>
  <sheetFormatPr defaultRowHeight="15" x14ac:dyDescent="0.25"/>
  <cols>
    <col min="1" max="1" width="9.140625" style="1"/>
    <col min="2" max="2" width="20.140625" style="1" bestFit="1" customWidth="1"/>
    <col min="3" max="3" width="9.140625" style="1"/>
    <col min="4" max="4" width="11.85546875" style="1" customWidth="1"/>
    <col min="5" max="5" width="16.28515625" style="1" customWidth="1"/>
    <col min="6" max="6" width="14.42578125" style="1" customWidth="1"/>
    <col min="7" max="7" width="19.5703125" style="1" customWidth="1"/>
    <col min="8" max="8" width="19" style="1" customWidth="1"/>
    <col min="9" max="9" width="24.28515625" style="1" customWidth="1"/>
    <col min="10" max="10" width="22.28515625" style="1" customWidth="1"/>
    <col min="11" max="16384" width="9.140625" style="1"/>
  </cols>
  <sheetData>
    <row r="1" spans="1:10" x14ac:dyDescent="0.25">
      <c r="A1" s="39" t="s">
        <v>51</v>
      </c>
      <c r="B1" s="39"/>
      <c r="C1" s="39"/>
    </row>
    <row r="2" spans="1:10" x14ac:dyDescent="0.25">
      <c r="A2" s="39"/>
      <c r="B2" s="39"/>
      <c r="C2" s="39"/>
    </row>
    <row r="3" spans="1:10" x14ac:dyDescent="0.25">
      <c r="B3" s="1" t="s">
        <v>1</v>
      </c>
      <c r="C3" s="65"/>
      <c r="D3" s="65"/>
      <c r="E3" s="65"/>
    </row>
    <row r="4" spans="1:10" x14ac:dyDescent="0.25">
      <c r="B4" s="1" t="s">
        <v>2</v>
      </c>
      <c r="C4" s="65"/>
      <c r="D4" s="65"/>
      <c r="E4" s="65"/>
    </row>
    <row r="5" spans="1:10" x14ac:dyDescent="0.25">
      <c r="B5" s="1" t="s">
        <v>3</v>
      </c>
      <c r="C5" s="65"/>
      <c r="D5" s="65"/>
      <c r="E5" s="65"/>
    </row>
    <row r="6" spans="1:10" x14ac:dyDescent="0.25">
      <c r="B6" s="1" t="s">
        <v>4</v>
      </c>
      <c r="C6" s="65"/>
      <c r="D6" s="65"/>
      <c r="E6" s="65"/>
    </row>
    <row r="7" spans="1:10" x14ac:dyDescent="0.25">
      <c r="B7" s="1" t="s">
        <v>5</v>
      </c>
      <c r="C7" s="65"/>
      <c r="D7" s="65"/>
      <c r="E7" s="65"/>
    </row>
    <row r="8" spans="1:10" x14ac:dyDescent="0.25">
      <c r="A8" s="25"/>
      <c r="B8" s="25"/>
      <c r="C8" s="25"/>
    </row>
    <row r="9" spans="1:10" x14ac:dyDescent="0.25">
      <c r="A9" s="72" t="s">
        <v>52</v>
      </c>
      <c r="B9" s="72"/>
      <c r="C9" s="72"/>
      <c r="D9" s="72"/>
      <c r="E9" s="72"/>
    </row>
    <row r="10" spans="1:10" x14ac:dyDescent="0.25">
      <c r="A10" s="40" t="s">
        <v>7</v>
      </c>
      <c r="B10" s="40"/>
      <c r="C10" s="40"/>
      <c r="D10" s="40"/>
      <c r="E10" s="40"/>
    </row>
    <row r="11" spans="1:10" x14ac:dyDescent="0.25">
      <c r="A11" s="25"/>
      <c r="B11" s="25"/>
      <c r="C11" s="25"/>
    </row>
    <row r="12" spans="1:10" x14ac:dyDescent="0.25">
      <c r="A12" s="25"/>
      <c r="B12" s="25"/>
      <c r="C12" s="25"/>
    </row>
    <row r="13" spans="1:10" x14ac:dyDescent="0.25">
      <c r="A13" s="68" t="s">
        <v>8</v>
      </c>
      <c r="B13" s="68"/>
    </row>
    <row r="14" spans="1:10" ht="38.25" x14ac:dyDescent="0.25">
      <c r="A14" s="2" t="s">
        <v>9</v>
      </c>
      <c r="B14" s="2" t="s">
        <v>10</v>
      </c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  <c r="I14" s="3" t="s">
        <v>17</v>
      </c>
      <c r="J14" s="3" t="s">
        <v>18</v>
      </c>
    </row>
    <row r="15" spans="1:10" ht="75" x14ac:dyDescent="0.25">
      <c r="A15" s="53" t="s">
        <v>22</v>
      </c>
      <c r="B15" s="54" t="s">
        <v>53</v>
      </c>
      <c r="C15" s="55">
        <v>190.21</v>
      </c>
      <c r="D15" s="54" t="s">
        <v>20</v>
      </c>
      <c r="E15" s="6">
        <v>0</v>
      </c>
      <c r="F15" s="21">
        <v>0</v>
      </c>
      <c r="G15" s="56">
        <f>C15*E15</f>
        <v>0</v>
      </c>
      <c r="H15" s="56">
        <f t="shared" ref="H15:H16" si="0">C15*F15</f>
        <v>0</v>
      </c>
      <c r="I15" s="21">
        <f>C15*E15*36</f>
        <v>0</v>
      </c>
      <c r="J15" s="21">
        <f>C15*F15*36</f>
        <v>0</v>
      </c>
    </row>
    <row r="16" spans="1:10" x14ac:dyDescent="0.25">
      <c r="A16" s="53"/>
      <c r="B16" s="4" t="s">
        <v>37</v>
      </c>
      <c r="C16" s="55">
        <v>190.21</v>
      </c>
      <c r="D16" s="54" t="s">
        <v>20</v>
      </c>
      <c r="E16" s="6">
        <v>0</v>
      </c>
      <c r="F16" s="21"/>
      <c r="G16" s="56">
        <f t="shared" ref="G16" si="1">C16*E16</f>
        <v>0</v>
      </c>
      <c r="H16" s="56">
        <f t="shared" si="0"/>
        <v>0</v>
      </c>
      <c r="I16" s="21">
        <f>C16*E16*10</f>
        <v>0</v>
      </c>
      <c r="J16" s="21">
        <f>C16*F16*10</f>
        <v>0</v>
      </c>
    </row>
    <row r="17" spans="1:10" x14ac:dyDescent="0.25">
      <c r="A17" s="2"/>
      <c r="B17" s="8" t="s">
        <v>23</v>
      </c>
      <c r="C17" s="8"/>
      <c r="D17" s="8"/>
      <c r="E17" s="9"/>
      <c r="F17" s="41"/>
      <c r="G17" s="41">
        <f>SUM(G15:G16)</f>
        <v>0</v>
      </c>
      <c r="H17" s="41">
        <f>SUM(H15:H16)</f>
        <v>0</v>
      </c>
      <c r="I17" s="41">
        <f>SUM(I15:I16)</f>
        <v>0</v>
      </c>
      <c r="J17" s="41">
        <f>SUM(J15:J16)</f>
        <v>0</v>
      </c>
    </row>
    <row r="18" spans="1:10" x14ac:dyDescent="0.25">
      <c r="A18" s="36"/>
      <c r="B18" s="36"/>
      <c r="C18" s="36"/>
      <c r="D18" s="36"/>
      <c r="E18" s="51"/>
      <c r="F18" s="51"/>
      <c r="G18" s="51"/>
      <c r="H18" s="51"/>
      <c r="I18" s="51"/>
      <c r="J18" s="51"/>
    </row>
    <row r="19" spans="1:10" x14ac:dyDescent="0.25">
      <c r="A19" s="26"/>
      <c r="B19" s="26"/>
      <c r="C19" s="26"/>
      <c r="D19" s="26"/>
      <c r="E19" s="27"/>
      <c r="F19" s="27"/>
      <c r="G19" s="42"/>
      <c r="H19" s="43"/>
      <c r="I19" s="44"/>
      <c r="J19" s="34"/>
    </row>
    <row r="20" spans="1:10" x14ac:dyDescent="0.25">
      <c r="A20" s="62" t="s">
        <v>24</v>
      </c>
      <c r="B20" s="62"/>
      <c r="C20" s="10"/>
      <c r="D20" s="10"/>
      <c r="E20" s="10"/>
      <c r="F20" s="10"/>
      <c r="G20" s="10"/>
      <c r="H20" s="10"/>
      <c r="I20" s="27"/>
      <c r="J20" s="27"/>
    </row>
    <row r="21" spans="1:10" ht="38.25" x14ac:dyDescent="0.25">
      <c r="A21" s="2" t="s">
        <v>9</v>
      </c>
      <c r="B21" s="2" t="s">
        <v>25</v>
      </c>
      <c r="C21" s="3" t="s">
        <v>11</v>
      </c>
      <c r="D21" s="3" t="s">
        <v>12</v>
      </c>
      <c r="E21" s="3" t="s">
        <v>13</v>
      </c>
      <c r="F21" s="3" t="s">
        <v>14</v>
      </c>
      <c r="G21" s="3" t="s">
        <v>17</v>
      </c>
      <c r="H21" s="3" t="s">
        <v>18</v>
      </c>
      <c r="I21" s="27"/>
      <c r="J21" s="27"/>
    </row>
    <row r="22" spans="1:10" ht="60" x14ac:dyDescent="0.25">
      <c r="A22" s="4" t="s">
        <v>22</v>
      </c>
      <c r="B22" s="54" t="s">
        <v>54</v>
      </c>
      <c r="C22" s="12">
        <v>190.21</v>
      </c>
      <c r="D22" s="13" t="s">
        <v>20</v>
      </c>
      <c r="E22" s="14">
        <v>0</v>
      </c>
      <c r="F22" s="22">
        <f>E22*1.22</f>
        <v>0</v>
      </c>
      <c r="G22" s="22">
        <f>C22*E22*3</f>
        <v>0</v>
      </c>
      <c r="H22" s="22">
        <f>C22*F22*3</f>
        <v>0</v>
      </c>
      <c r="I22" s="27"/>
      <c r="J22" s="27"/>
    </row>
    <row r="23" spans="1:10" x14ac:dyDescent="0.25">
      <c r="A23" s="4"/>
      <c r="B23" s="8" t="s">
        <v>23</v>
      </c>
      <c r="C23" s="15"/>
      <c r="D23" s="15"/>
      <c r="E23" s="15"/>
      <c r="F23" s="15"/>
      <c r="G23" s="57">
        <f>SUM(G22:G22)</f>
        <v>0</v>
      </c>
      <c r="H23" s="57">
        <f>SUM(H22:H22)</f>
        <v>0</v>
      </c>
      <c r="I23" s="44"/>
      <c r="J23" s="27"/>
    </row>
    <row r="24" spans="1:10" x14ac:dyDescent="0.25">
      <c r="A24" s="26"/>
      <c r="B24" s="26"/>
      <c r="C24" s="26"/>
      <c r="D24" s="26"/>
      <c r="E24" s="27"/>
      <c r="F24" s="27"/>
      <c r="G24" s="34"/>
      <c r="H24" s="34"/>
      <c r="I24" s="34"/>
      <c r="J24" s="27"/>
    </row>
    <row r="25" spans="1:10" x14ac:dyDescent="0.25">
      <c r="A25" s="26"/>
      <c r="B25" s="26"/>
      <c r="C25" s="26"/>
      <c r="D25" s="26"/>
      <c r="E25" s="26"/>
      <c r="F25" s="58"/>
      <c r="G25" s="69" t="s">
        <v>26</v>
      </c>
      <c r="H25" s="69"/>
      <c r="I25" s="70">
        <f>I17+G23</f>
        <v>0</v>
      </c>
      <c r="J25" s="70"/>
    </row>
    <row r="26" spans="1:10" x14ac:dyDescent="0.25">
      <c r="A26" s="26"/>
      <c r="B26" s="26"/>
      <c r="C26" s="26"/>
      <c r="D26" s="26"/>
      <c r="E26" s="26"/>
      <c r="F26" s="58"/>
      <c r="G26" s="69" t="s">
        <v>43</v>
      </c>
      <c r="H26" s="69"/>
      <c r="I26" s="71">
        <f>J17+H23</f>
        <v>0</v>
      </c>
      <c r="J26" s="71"/>
    </row>
    <row r="27" spans="1:10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</row>
    <row r="28" spans="1:10" x14ac:dyDescent="0.25">
      <c r="A28" s="26"/>
      <c r="B28" s="66" t="s">
        <v>39</v>
      </c>
      <c r="C28" s="67"/>
      <c r="D28" s="67"/>
      <c r="E28" s="67"/>
      <c r="F28" s="67"/>
      <c r="G28" s="67"/>
      <c r="H28" s="67"/>
      <c r="I28" s="67"/>
      <c r="J28" s="67"/>
    </row>
    <row r="29" spans="1:10" x14ac:dyDescent="0.25">
      <c r="A29" s="26"/>
      <c r="B29" s="49"/>
      <c r="C29" s="49"/>
      <c r="D29" s="49"/>
      <c r="E29" s="49"/>
      <c r="F29" s="49"/>
      <c r="G29" s="49"/>
      <c r="H29" s="49"/>
      <c r="I29" s="49"/>
      <c r="J29" s="49"/>
    </row>
    <row r="30" spans="1:10" x14ac:dyDescent="0.25">
      <c r="A30" s="26"/>
      <c r="B30" s="36" t="s">
        <v>28</v>
      </c>
      <c r="C30" s="26"/>
      <c r="D30" s="26"/>
      <c r="E30" s="26"/>
      <c r="F30" s="64" t="s">
        <v>29</v>
      </c>
      <c r="G30" s="64"/>
      <c r="H30" s="64"/>
      <c r="I30" s="26"/>
      <c r="J30" s="26"/>
    </row>
    <row r="31" spans="1:10" x14ac:dyDescent="0.25">
      <c r="A31" s="26"/>
      <c r="B31" s="65"/>
      <c r="C31" s="65"/>
      <c r="D31" s="26"/>
      <c r="E31" s="26"/>
      <c r="F31" s="65"/>
      <c r="G31" s="65"/>
      <c r="H31" s="65"/>
      <c r="I31" s="26"/>
      <c r="J31" s="26"/>
    </row>
    <row r="32" spans="1:10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</row>
  </sheetData>
  <sheetProtection algorithmName="SHA-512" hashValue="N4C/oNmekOsOF2istt4io/PkhAK55eL8BiX2/Iinj9NT6DtdVT5bsaOmo7tBr8xdbe9i2qKRU6RezmsfD33HDg==" saltValue="GiGSsV7iNMsc/3gKXfBnEg==" spinCount="100000" sheet="1" selectLockedCells="1"/>
  <protectedRanges>
    <protectedRange sqref="E15:F16" name="Obseg2_1_1"/>
    <protectedRange sqref="E22 F22:H23" name="Obseg2_2_1"/>
  </protectedRanges>
  <mergeCells count="16">
    <mergeCell ref="A9:E9"/>
    <mergeCell ref="C3:E3"/>
    <mergeCell ref="C4:E4"/>
    <mergeCell ref="C5:E5"/>
    <mergeCell ref="C6:E6"/>
    <mergeCell ref="C7:E7"/>
    <mergeCell ref="B28:J28"/>
    <mergeCell ref="F30:H30"/>
    <mergeCell ref="B31:C31"/>
    <mergeCell ref="F31:H31"/>
    <mergeCell ref="A13:B13"/>
    <mergeCell ref="A20:B20"/>
    <mergeCell ref="G25:H25"/>
    <mergeCell ref="I25:J25"/>
    <mergeCell ref="G26:H26"/>
    <mergeCell ref="I26:J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A9773-654D-44AA-89A1-9C7A0796E423}">
  <dimension ref="A1:K33"/>
  <sheetViews>
    <sheetView topLeftCell="A16" workbookViewId="0">
      <selection activeCell="B33" sqref="B33:C33"/>
    </sheetView>
  </sheetViews>
  <sheetFormatPr defaultRowHeight="15" x14ac:dyDescent="0.25"/>
  <cols>
    <col min="1" max="1" width="9.140625" style="1"/>
    <col min="2" max="2" width="20.85546875" style="1" customWidth="1"/>
    <col min="3" max="7" width="9.140625" style="1"/>
    <col min="8" max="8" width="15.85546875" style="1" customWidth="1"/>
    <col min="9" max="9" width="9.140625" style="1"/>
    <col min="10" max="10" width="9" style="1" bestFit="1" customWidth="1"/>
    <col min="11" max="16384" width="9.140625" style="1"/>
  </cols>
  <sheetData>
    <row r="1" spans="1:11" x14ac:dyDescent="0.25">
      <c r="A1" s="39" t="s">
        <v>55</v>
      </c>
      <c r="B1" s="39"/>
      <c r="C1" s="39"/>
    </row>
    <row r="2" spans="1:11" x14ac:dyDescent="0.25">
      <c r="A2" s="39"/>
      <c r="B2" s="39"/>
      <c r="C2" s="39"/>
    </row>
    <row r="3" spans="1:11" x14ac:dyDescent="0.25">
      <c r="B3" s="1" t="s">
        <v>1</v>
      </c>
      <c r="C3" s="65"/>
      <c r="D3" s="65"/>
      <c r="E3" s="65"/>
    </row>
    <row r="4" spans="1:11" x14ac:dyDescent="0.25">
      <c r="B4" s="1" t="s">
        <v>2</v>
      </c>
      <c r="C4" s="65"/>
      <c r="D4" s="65"/>
      <c r="E4" s="65"/>
    </row>
    <row r="5" spans="1:11" x14ac:dyDescent="0.25">
      <c r="B5" s="1" t="s">
        <v>3</v>
      </c>
      <c r="C5" s="65"/>
      <c r="D5" s="65"/>
      <c r="E5" s="65"/>
    </row>
    <row r="6" spans="1:11" x14ac:dyDescent="0.25">
      <c r="B6" s="1" t="s">
        <v>4</v>
      </c>
      <c r="C6" s="65"/>
      <c r="D6" s="65"/>
      <c r="E6" s="65"/>
    </row>
    <row r="7" spans="1:11" x14ac:dyDescent="0.25">
      <c r="B7" s="1" t="s">
        <v>5</v>
      </c>
      <c r="C7" s="65"/>
      <c r="D7" s="65"/>
      <c r="E7" s="65"/>
    </row>
    <row r="8" spans="1:11" x14ac:dyDescent="0.25">
      <c r="C8" s="49"/>
      <c r="D8" s="49"/>
      <c r="E8" s="49"/>
    </row>
    <row r="9" spans="1:11" x14ac:dyDescent="0.25">
      <c r="A9" s="72" t="s">
        <v>6</v>
      </c>
      <c r="B9" s="72"/>
      <c r="C9" s="72"/>
      <c r="D9" s="72"/>
      <c r="E9" s="72"/>
    </row>
    <row r="10" spans="1:11" x14ac:dyDescent="0.25">
      <c r="A10" s="40" t="s">
        <v>7</v>
      </c>
      <c r="B10" s="40"/>
      <c r="C10" s="40"/>
      <c r="D10" s="40"/>
      <c r="E10" s="40"/>
    </row>
    <row r="11" spans="1:11" x14ac:dyDescent="0.25">
      <c r="C11" s="49"/>
      <c r="D11" s="49"/>
      <c r="E11" s="49"/>
    </row>
    <row r="12" spans="1:11" x14ac:dyDescent="0.25">
      <c r="C12" s="49"/>
      <c r="D12" s="49"/>
      <c r="E12" s="49"/>
    </row>
    <row r="13" spans="1:11" x14ac:dyDescent="0.25">
      <c r="A13" s="68" t="s">
        <v>8</v>
      </c>
      <c r="B13" s="68"/>
    </row>
    <row r="14" spans="1:11" ht="102" x14ac:dyDescent="0.25">
      <c r="A14" s="2" t="s">
        <v>9</v>
      </c>
      <c r="B14" s="2" t="s">
        <v>10</v>
      </c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  <c r="I14" s="2" t="s">
        <v>17</v>
      </c>
      <c r="J14" s="2" t="s">
        <v>18</v>
      </c>
      <c r="K14" s="26"/>
    </row>
    <row r="15" spans="1:11" ht="60" x14ac:dyDescent="0.25">
      <c r="A15" s="4" t="s">
        <v>19</v>
      </c>
      <c r="B15" s="4" t="s">
        <v>56</v>
      </c>
      <c r="C15" s="5">
        <v>236.26</v>
      </c>
      <c r="D15" s="4" t="s">
        <v>20</v>
      </c>
      <c r="E15" s="6">
        <v>0</v>
      </c>
      <c r="F15" s="21">
        <f>E15*1.22</f>
        <v>0</v>
      </c>
      <c r="G15" s="21">
        <f>C15*E15</f>
        <v>0</v>
      </c>
      <c r="H15" s="21">
        <f>C15*F15</f>
        <v>0</v>
      </c>
      <c r="I15" s="21">
        <f>C15*E15*36</f>
        <v>0</v>
      </c>
      <c r="J15" s="21">
        <f>C15*F15*36</f>
        <v>0</v>
      </c>
      <c r="K15" s="26"/>
    </row>
    <row r="16" spans="1:11" ht="30" x14ac:dyDescent="0.25">
      <c r="A16" s="4"/>
      <c r="B16" s="4" t="s">
        <v>31</v>
      </c>
      <c r="C16" s="5">
        <v>0</v>
      </c>
      <c r="D16" s="4" t="s">
        <v>20</v>
      </c>
      <c r="E16" s="6">
        <v>0</v>
      </c>
      <c r="F16" s="21">
        <f t="shared" ref="F16:F17" si="0">E16*1.22</f>
        <v>0</v>
      </c>
      <c r="G16" s="21">
        <f t="shared" ref="G16:G17" si="1">C16*E16</f>
        <v>0</v>
      </c>
      <c r="H16" s="21">
        <f t="shared" ref="H16:H17" si="2">C16*F16</f>
        <v>0</v>
      </c>
      <c r="I16" s="21">
        <f>C16*E16*36</f>
        <v>0</v>
      </c>
      <c r="J16" s="21">
        <f>C16*F16*36</f>
        <v>0</v>
      </c>
      <c r="K16" s="26"/>
    </row>
    <row r="17" spans="1:11" x14ac:dyDescent="0.25">
      <c r="A17" s="4"/>
      <c r="B17" s="4" t="s">
        <v>37</v>
      </c>
      <c r="C17" s="5">
        <v>236.26</v>
      </c>
      <c r="D17" s="4" t="s">
        <v>20</v>
      </c>
      <c r="E17" s="6">
        <v>0</v>
      </c>
      <c r="F17" s="21">
        <f t="shared" si="0"/>
        <v>0</v>
      </c>
      <c r="G17" s="21">
        <f t="shared" si="1"/>
        <v>0</v>
      </c>
      <c r="H17" s="21">
        <f t="shared" si="2"/>
        <v>0</v>
      </c>
      <c r="I17" s="21">
        <f>C17*E17*10</f>
        <v>0</v>
      </c>
      <c r="J17" s="21">
        <f>C17*F17*10</f>
        <v>0</v>
      </c>
      <c r="K17" s="26"/>
    </row>
    <row r="18" spans="1:11" x14ac:dyDescent="0.25">
      <c r="A18" s="2"/>
      <c r="B18" s="8" t="s">
        <v>23</v>
      </c>
      <c r="C18" s="8"/>
      <c r="D18" s="8"/>
      <c r="E18" s="9"/>
      <c r="F18" s="9"/>
      <c r="G18" s="41">
        <f>SUM(G15:G17)</f>
        <v>0</v>
      </c>
      <c r="H18" s="41">
        <f>SUM(H15:H17)</f>
        <v>0</v>
      </c>
      <c r="I18" s="41">
        <f>SUM(I15:I17)</f>
        <v>0</v>
      </c>
      <c r="J18" s="41">
        <f>SUM(J15:J17)</f>
        <v>0</v>
      </c>
      <c r="K18" s="26"/>
    </row>
    <row r="19" spans="1:11" x14ac:dyDescent="0.25">
      <c r="A19" s="36"/>
      <c r="B19" s="36"/>
      <c r="C19" s="36"/>
      <c r="D19" s="36"/>
      <c r="E19" s="51"/>
      <c r="F19" s="51"/>
      <c r="G19" s="51"/>
      <c r="H19" s="51"/>
      <c r="I19" s="51"/>
      <c r="J19" s="51"/>
      <c r="K19" s="26"/>
    </row>
    <row r="20" spans="1:11" x14ac:dyDescent="0.25">
      <c r="A20" s="26"/>
      <c r="B20" s="26"/>
      <c r="C20" s="26"/>
      <c r="D20" s="26"/>
      <c r="E20" s="27"/>
      <c r="F20" s="27"/>
      <c r="G20" s="42"/>
      <c r="H20" s="43"/>
      <c r="I20" s="44"/>
      <c r="J20" s="34"/>
      <c r="K20" s="26"/>
    </row>
    <row r="21" spans="1:11" x14ac:dyDescent="0.25">
      <c r="A21" s="62" t="s">
        <v>24</v>
      </c>
      <c r="B21" s="62"/>
      <c r="C21" s="10"/>
      <c r="D21" s="10"/>
      <c r="E21" s="10"/>
      <c r="F21" s="10"/>
      <c r="G21" s="10"/>
      <c r="H21" s="10"/>
      <c r="I21" s="27"/>
      <c r="J21" s="27"/>
      <c r="K21" s="26"/>
    </row>
    <row r="22" spans="1:11" ht="51" x14ac:dyDescent="0.25">
      <c r="A22" s="2" t="s">
        <v>9</v>
      </c>
      <c r="B22" s="2" t="s">
        <v>25</v>
      </c>
      <c r="C22" s="3" t="s">
        <v>11</v>
      </c>
      <c r="D22" s="3" t="s">
        <v>12</v>
      </c>
      <c r="E22" s="3" t="s">
        <v>13</v>
      </c>
      <c r="F22" s="3" t="s">
        <v>14</v>
      </c>
      <c r="G22" s="3" t="s">
        <v>47</v>
      </c>
      <c r="H22" s="3" t="s">
        <v>48</v>
      </c>
      <c r="I22" s="27"/>
      <c r="J22" s="27"/>
      <c r="K22" s="26"/>
    </row>
    <row r="23" spans="1:11" ht="45" x14ac:dyDescent="0.25">
      <c r="A23" s="4" t="s">
        <v>19</v>
      </c>
      <c r="B23" s="4" t="s">
        <v>57</v>
      </c>
      <c r="C23" s="12">
        <v>236.26</v>
      </c>
      <c r="D23" s="13" t="s">
        <v>20</v>
      </c>
      <c r="E23" s="14">
        <v>0</v>
      </c>
      <c r="F23" s="22">
        <f>E23*1.22</f>
        <v>0</v>
      </c>
      <c r="G23" s="52">
        <f>C23*E23*3</f>
        <v>0</v>
      </c>
      <c r="H23" s="52">
        <f>C23*F23*3</f>
        <v>0</v>
      </c>
      <c r="I23" s="27"/>
      <c r="J23" s="27"/>
      <c r="K23" s="26"/>
    </row>
    <row r="24" spans="1:11" x14ac:dyDescent="0.25">
      <c r="A24" s="4" t="s">
        <v>22</v>
      </c>
      <c r="B24" s="8" t="s">
        <v>23</v>
      </c>
      <c r="C24" s="8"/>
      <c r="D24" s="8"/>
      <c r="E24" s="9"/>
      <c r="F24" s="9"/>
      <c r="G24" s="41">
        <f>SUM(G23:G23)</f>
        <v>0</v>
      </c>
      <c r="H24" s="41">
        <f>SUM(H23:H23)</f>
        <v>0</v>
      </c>
      <c r="I24" s="34"/>
      <c r="J24" s="27"/>
      <c r="K24" s="26"/>
    </row>
    <row r="25" spans="1:11" x14ac:dyDescent="0.25">
      <c r="A25" s="26"/>
      <c r="B25" s="26"/>
      <c r="C25" s="26"/>
      <c r="D25" s="26"/>
      <c r="E25" s="27"/>
      <c r="F25" s="27"/>
      <c r="G25" s="34"/>
      <c r="H25" s="34"/>
      <c r="I25" s="34"/>
      <c r="J25" s="27"/>
      <c r="K25" s="26"/>
    </row>
    <row r="26" spans="1:11" x14ac:dyDescent="0.25">
      <c r="A26" s="26"/>
      <c r="B26" s="26"/>
      <c r="C26" s="26"/>
      <c r="D26" s="26"/>
      <c r="E26" s="26"/>
      <c r="F26" s="46"/>
      <c r="G26" s="73" t="s">
        <v>26</v>
      </c>
      <c r="H26" s="73"/>
      <c r="I26" s="71">
        <f>I18+G24</f>
        <v>0</v>
      </c>
      <c r="J26" s="71"/>
      <c r="K26" s="26"/>
    </row>
    <row r="27" spans="1:11" x14ac:dyDescent="0.25">
      <c r="A27" s="26"/>
      <c r="B27" s="26"/>
      <c r="C27" s="26"/>
      <c r="D27" s="26"/>
      <c r="E27" s="26"/>
      <c r="F27" s="46"/>
      <c r="G27" s="73" t="s">
        <v>43</v>
      </c>
      <c r="H27" s="73"/>
      <c r="I27" s="71">
        <f>J18+H24</f>
        <v>0</v>
      </c>
      <c r="J27" s="71"/>
      <c r="K27" s="26"/>
    </row>
    <row r="28" spans="1:1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26"/>
      <c r="B29" s="1" t="s">
        <v>39</v>
      </c>
      <c r="I29" s="26"/>
      <c r="J29" s="26"/>
      <c r="K29" s="26"/>
    </row>
    <row r="30" spans="1:11" x14ac:dyDescent="0.25">
      <c r="A30" s="26"/>
      <c r="I30" s="26"/>
      <c r="J30" s="26"/>
      <c r="K30" s="26"/>
    </row>
    <row r="31" spans="1:1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26"/>
      <c r="B32" s="36" t="s">
        <v>28</v>
      </c>
      <c r="C32" s="26"/>
      <c r="D32" s="26"/>
      <c r="E32" s="26"/>
      <c r="F32" s="64" t="s">
        <v>29</v>
      </c>
      <c r="G32" s="64"/>
      <c r="H32" s="64"/>
      <c r="I32" s="26"/>
      <c r="J32" s="26"/>
      <c r="K32" s="26"/>
    </row>
    <row r="33" spans="1:11" x14ac:dyDescent="0.25">
      <c r="A33" s="26"/>
      <c r="B33" s="65"/>
      <c r="C33" s="65"/>
      <c r="D33" s="26"/>
      <c r="E33" s="26"/>
      <c r="F33" s="65"/>
      <c r="G33" s="65"/>
      <c r="H33" s="65"/>
      <c r="I33" s="26"/>
      <c r="J33" s="26"/>
      <c r="K33" s="26"/>
    </row>
  </sheetData>
  <sheetProtection algorithmName="SHA-512" hashValue="Q0eLGDUcP69Xsk3D+x4dxoFs980bp2AOG7CL/O9wS0bXBY6WyTcfqtAKGLJPMIUnqncXsRCFz60DZNpVK2VQdA==" saltValue="+9x6j/DFaCRP58Twmgg0zw==" spinCount="100000" sheet="1" selectLockedCells="1"/>
  <protectedRanges>
    <protectedRange sqref="E15:F17" name="Obseg2"/>
    <protectedRange sqref="E23:F23" name="Obseg2_1"/>
  </protectedRanges>
  <mergeCells count="15">
    <mergeCell ref="I26:J26"/>
    <mergeCell ref="G27:H27"/>
    <mergeCell ref="I27:J27"/>
    <mergeCell ref="C3:E3"/>
    <mergeCell ref="C4:E4"/>
    <mergeCell ref="C5:E5"/>
    <mergeCell ref="C6:E6"/>
    <mergeCell ref="C7:E7"/>
    <mergeCell ref="A9:E9"/>
    <mergeCell ref="F32:H32"/>
    <mergeCell ref="B33:C33"/>
    <mergeCell ref="F33:H33"/>
    <mergeCell ref="A13:B13"/>
    <mergeCell ref="A21:B21"/>
    <mergeCell ref="G26:H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3873-C158-4E47-AC6D-45CEADA52D6F}">
  <dimension ref="A1:K33"/>
  <sheetViews>
    <sheetView workbookViewId="0">
      <selection activeCell="B33" sqref="B33:C33"/>
    </sheetView>
  </sheetViews>
  <sheetFormatPr defaultRowHeight="15" x14ac:dyDescent="0.25"/>
  <cols>
    <col min="1" max="1" width="9.140625" style="1"/>
    <col min="2" max="2" width="22.140625" style="1" customWidth="1"/>
    <col min="3" max="3" width="9" style="1" customWidth="1"/>
    <col min="4" max="4" width="12.85546875" style="1" customWidth="1"/>
    <col min="5" max="5" width="19.140625" style="1" customWidth="1"/>
    <col min="6" max="6" width="15.28515625" style="1" customWidth="1"/>
    <col min="7" max="7" width="21.42578125" style="1" customWidth="1"/>
    <col min="8" max="8" width="17.28515625" style="1" customWidth="1"/>
    <col min="9" max="9" width="20" style="1" customWidth="1"/>
    <col min="10" max="10" width="18.140625" style="1" customWidth="1"/>
    <col min="11" max="16384" width="9.140625" style="1"/>
  </cols>
  <sheetData>
    <row r="1" spans="1:11" x14ac:dyDescent="0.25">
      <c r="A1" s="39" t="s">
        <v>58</v>
      </c>
      <c r="B1" s="39"/>
      <c r="C1" s="39"/>
    </row>
    <row r="2" spans="1:11" x14ac:dyDescent="0.25">
      <c r="A2" s="39"/>
      <c r="B2" s="39"/>
      <c r="C2" s="39"/>
    </row>
    <row r="3" spans="1:11" x14ac:dyDescent="0.25">
      <c r="B3" s="1" t="s">
        <v>1</v>
      </c>
      <c r="C3" s="65"/>
      <c r="D3" s="65"/>
      <c r="E3" s="65"/>
    </row>
    <row r="4" spans="1:11" x14ac:dyDescent="0.25">
      <c r="B4" s="1" t="s">
        <v>2</v>
      </c>
      <c r="C4" s="65"/>
      <c r="D4" s="65"/>
      <c r="E4" s="65"/>
    </row>
    <row r="5" spans="1:11" x14ac:dyDescent="0.25">
      <c r="B5" s="1" t="s">
        <v>3</v>
      </c>
      <c r="C5" s="65"/>
      <c r="D5" s="65"/>
      <c r="E5" s="65"/>
    </row>
    <row r="6" spans="1:11" x14ac:dyDescent="0.25">
      <c r="B6" s="1" t="s">
        <v>4</v>
      </c>
      <c r="C6" s="65"/>
      <c r="D6" s="65"/>
      <c r="E6" s="65"/>
    </row>
    <row r="7" spans="1:11" x14ac:dyDescent="0.25">
      <c r="B7" s="1" t="s">
        <v>5</v>
      </c>
      <c r="C7" s="65"/>
      <c r="D7" s="65"/>
      <c r="E7" s="65"/>
    </row>
    <row r="8" spans="1:11" x14ac:dyDescent="0.25">
      <c r="C8" s="49"/>
      <c r="D8" s="49"/>
      <c r="E8" s="49"/>
    </row>
    <row r="9" spans="1:11" x14ac:dyDescent="0.25">
      <c r="A9" s="72" t="s">
        <v>6</v>
      </c>
      <c r="B9" s="72"/>
      <c r="C9" s="72"/>
      <c r="D9" s="72"/>
      <c r="E9" s="72"/>
    </row>
    <row r="10" spans="1:11" x14ac:dyDescent="0.25">
      <c r="A10" s="40" t="s">
        <v>7</v>
      </c>
      <c r="B10" s="40"/>
      <c r="C10" s="40"/>
      <c r="D10" s="40"/>
      <c r="E10" s="40"/>
    </row>
    <row r="11" spans="1:11" x14ac:dyDescent="0.25">
      <c r="C11" s="49"/>
      <c r="D11" s="49"/>
      <c r="E11" s="49"/>
    </row>
    <row r="12" spans="1:11" x14ac:dyDescent="0.25">
      <c r="C12" s="49"/>
      <c r="D12" s="49"/>
      <c r="E12" s="49"/>
    </row>
    <row r="13" spans="1:11" x14ac:dyDescent="0.25">
      <c r="A13" s="68" t="s">
        <v>8</v>
      </c>
      <c r="B13" s="68"/>
    </row>
    <row r="14" spans="1:11" ht="38.25" x14ac:dyDescent="0.25">
      <c r="A14" s="2" t="s">
        <v>9</v>
      </c>
      <c r="B14" s="2" t="s">
        <v>10</v>
      </c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  <c r="I14" s="2" t="s">
        <v>17</v>
      </c>
      <c r="J14" s="2" t="s">
        <v>18</v>
      </c>
      <c r="K14" s="26"/>
    </row>
    <row r="15" spans="1:11" ht="60" x14ac:dyDescent="0.25">
      <c r="A15" s="4" t="s">
        <v>21</v>
      </c>
      <c r="B15" s="50" t="s">
        <v>59</v>
      </c>
      <c r="C15" s="5">
        <v>165.4</v>
      </c>
      <c r="D15" s="4" t="s">
        <v>20</v>
      </c>
      <c r="E15" s="6">
        <v>0</v>
      </c>
      <c r="F15" s="21">
        <f>E15*1.22</f>
        <v>0</v>
      </c>
      <c r="G15" s="21">
        <f>C15*E15</f>
        <v>0</v>
      </c>
      <c r="H15" s="21">
        <f>C15*F15</f>
        <v>0</v>
      </c>
      <c r="I15" s="21">
        <f>C15*E15*36</f>
        <v>0</v>
      </c>
      <c r="J15" s="21">
        <f>C15*F15*36</f>
        <v>0</v>
      </c>
      <c r="K15" s="26"/>
    </row>
    <row r="16" spans="1:11" ht="30" x14ac:dyDescent="0.25">
      <c r="A16" s="4"/>
      <c r="B16" s="4" t="s">
        <v>60</v>
      </c>
      <c r="C16" s="5">
        <v>60</v>
      </c>
      <c r="D16" s="4" t="s">
        <v>20</v>
      </c>
      <c r="E16" s="6">
        <v>0</v>
      </c>
      <c r="F16" s="21">
        <f>E16*1.22</f>
        <v>0</v>
      </c>
      <c r="G16" s="21">
        <f>C16*E16</f>
        <v>0</v>
      </c>
      <c r="H16" s="21">
        <f>C16*F16</f>
        <v>0</v>
      </c>
      <c r="I16" s="21">
        <f>C16*E16*36</f>
        <v>0</v>
      </c>
      <c r="J16" s="21">
        <f>C16*F16*36</f>
        <v>0</v>
      </c>
      <c r="K16" s="26"/>
    </row>
    <row r="17" spans="1:11" x14ac:dyDescent="0.25">
      <c r="A17" s="4"/>
      <c r="B17" s="4" t="s">
        <v>37</v>
      </c>
      <c r="C17" s="5">
        <v>165.4</v>
      </c>
      <c r="D17" s="4" t="s">
        <v>20</v>
      </c>
      <c r="E17" s="6">
        <v>0</v>
      </c>
      <c r="F17" s="21">
        <f t="shared" ref="F17" si="0">E17*1.22</f>
        <v>0</v>
      </c>
      <c r="G17" s="21">
        <f>C17*E17</f>
        <v>0</v>
      </c>
      <c r="H17" s="21">
        <f>C17*F17</f>
        <v>0</v>
      </c>
      <c r="I17" s="21">
        <f>C17*E17*10</f>
        <v>0</v>
      </c>
      <c r="J17" s="21">
        <f>C17*F17*10</f>
        <v>0</v>
      </c>
      <c r="K17" s="26"/>
    </row>
    <row r="18" spans="1:11" x14ac:dyDescent="0.25">
      <c r="A18" s="2"/>
      <c r="B18" s="8" t="s">
        <v>23</v>
      </c>
      <c r="C18" s="8"/>
      <c r="D18" s="8"/>
      <c r="E18" s="9"/>
      <c r="F18" s="9"/>
      <c r="G18" s="41">
        <f>SUM(G15:G17)</f>
        <v>0</v>
      </c>
      <c r="H18" s="41">
        <f>SUM(H15:H17)</f>
        <v>0</v>
      </c>
      <c r="I18" s="41">
        <f>SUM(I15:I17)</f>
        <v>0</v>
      </c>
      <c r="J18" s="41">
        <f>SUM(J15:J17)</f>
        <v>0</v>
      </c>
      <c r="K18" s="26"/>
    </row>
    <row r="19" spans="1:11" x14ac:dyDescent="0.25">
      <c r="A19" s="36"/>
      <c r="B19" s="36"/>
      <c r="C19" s="36"/>
      <c r="D19" s="36"/>
      <c r="E19" s="51"/>
      <c r="F19" s="51"/>
      <c r="G19" s="51"/>
      <c r="H19" s="51"/>
      <c r="I19" s="51"/>
      <c r="J19" s="51"/>
      <c r="K19" s="26"/>
    </row>
    <row r="20" spans="1:11" x14ac:dyDescent="0.25">
      <c r="A20" s="26"/>
      <c r="B20" s="26"/>
      <c r="C20" s="26"/>
      <c r="D20" s="26"/>
      <c r="E20" s="27"/>
      <c r="F20" s="27"/>
      <c r="G20" s="42"/>
      <c r="H20" s="43"/>
      <c r="I20" s="44"/>
      <c r="J20" s="34"/>
      <c r="K20" s="26"/>
    </row>
    <row r="21" spans="1:11" x14ac:dyDescent="0.25">
      <c r="A21" s="62" t="s">
        <v>24</v>
      </c>
      <c r="B21" s="62"/>
      <c r="C21" s="10"/>
      <c r="D21" s="10"/>
      <c r="E21" s="10"/>
      <c r="F21" s="10"/>
      <c r="G21" s="10"/>
      <c r="H21" s="10"/>
      <c r="I21" s="27"/>
      <c r="J21" s="27"/>
      <c r="K21" s="26"/>
    </row>
    <row r="22" spans="1:11" ht="25.5" x14ac:dyDescent="0.25">
      <c r="A22" s="2" t="s">
        <v>9</v>
      </c>
      <c r="B22" s="2" t="s">
        <v>25</v>
      </c>
      <c r="C22" s="3" t="s">
        <v>11</v>
      </c>
      <c r="D22" s="3" t="s">
        <v>12</v>
      </c>
      <c r="E22" s="3" t="s">
        <v>13</v>
      </c>
      <c r="F22" s="3" t="s">
        <v>14</v>
      </c>
      <c r="G22" s="3" t="s">
        <v>47</v>
      </c>
      <c r="H22" s="3" t="s">
        <v>48</v>
      </c>
      <c r="I22" s="27"/>
      <c r="J22" s="27"/>
      <c r="K22" s="26"/>
    </row>
    <row r="23" spans="1:11" ht="45" x14ac:dyDescent="0.25">
      <c r="A23" s="4" t="s">
        <v>21</v>
      </c>
      <c r="B23" s="50" t="s">
        <v>61</v>
      </c>
      <c r="C23" s="12">
        <v>165.4</v>
      </c>
      <c r="D23" s="13" t="s">
        <v>20</v>
      </c>
      <c r="E23" s="14">
        <v>0</v>
      </c>
      <c r="F23" s="22">
        <f>E23*1.22</f>
        <v>0</v>
      </c>
      <c r="G23" s="52">
        <f>C23*E23*3</f>
        <v>0</v>
      </c>
      <c r="H23" s="52">
        <f>C23*F23*3</f>
        <v>0</v>
      </c>
      <c r="I23" s="44"/>
      <c r="J23" s="27"/>
      <c r="K23" s="26"/>
    </row>
    <row r="24" spans="1:11" x14ac:dyDescent="0.25">
      <c r="A24" s="4" t="s">
        <v>22</v>
      </c>
      <c r="B24" s="8" t="s">
        <v>23</v>
      </c>
      <c r="C24" s="8"/>
      <c r="D24" s="8"/>
      <c r="E24" s="9"/>
      <c r="F24" s="9"/>
      <c r="G24" s="41">
        <f>SUM(G23:G23)</f>
        <v>0</v>
      </c>
      <c r="H24" s="41">
        <f>SUM(H23:H23)</f>
        <v>0</v>
      </c>
      <c r="I24" s="34"/>
      <c r="J24" s="27"/>
      <c r="K24" s="26"/>
    </row>
    <row r="25" spans="1:11" x14ac:dyDescent="0.25">
      <c r="A25" s="26"/>
      <c r="B25" s="26"/>
      <c r="C25" s="26"/>
      <c r="D25" s="26"/>
      <c r="E25" s="27"/>
      <c r="F25" s="27"/>
      <c r="G25" s="34"/>
      <c r="H25" s="34"/>
      <c r="I25" s="34"/>
      <c r="J25" s="27"/>
      <c r="K25" s="26"/>
    </row>
    <row r="26" spans="1:11" x14ac:dyDescent="0.25">
      <c r="A26" s="26"/>
      <c r="B26" s="26"/>
      <c r="C26" s="26"/>
      <c r="D26" s="26"/>
      <c r="E26" s="26"/>
      <c r="F26" s="46"/>
      <c r="G26" s="73" t="s">
        <v>26</v>
      </c>
      <c r="H26" s="73"/>
      <c r="I26" s="71">
        <f>I18+G24</f>
        <v>0</v>
      </c>
      <c r="J26" s="71"/>
      <c r="K26" s="26"/>
    </row>
    <row r="27" spans="1:11" x14ac:dyDescent="0.25">
      <c r="A27" s="26"/>
      <c r="B27" s="26"/>
      <c r="C27" s="26"/>
      <c r="D27" s="26"/>
      <c r="E27" s="26"/>
      <c r="F27" s="46"/>
      <c r="G27" s="73" t="s">
        <v>43</v>
      </c>
      <c r="H27" s="73"/>
      <c r="I27" s="71">
        <f>J18+H24</f>
        <v>0</v>
      </c>
      <c r="J27" s="71"/>
      <c r="K27" s="26"/>
    </row>
    <row r="28" spans="1:1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26"/>
      <c r="B29" s="1" t="s">
        <v>39</v>
      </c>
      <c r="I29" s="26"/>
      <c r="J29" s="26"/>
      <c r="K29" s="26"/>
    </row>
    <row r="30" spans="1:11" x14ac:dyDescent="0.25">
      <c r="A30" s="26"/>
      <c r="I30" s="26"/>
      <c r="J30" s="26"/>
      <c r="K30" s="26"/>
    </row>
    <row r="31" spans="1:1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26"/>
      <c r="B32" s="36" t="s">
        <v>28</v>
      </c>
      <c r="C32" s="26"/>
      <c r="D32" s="26"/>
      <c r="E32" s="26"/>
      <c r="F32" s="64" t="s">
        <v>29</v>
      </c>
      <c r="G32" s="64"/>
      <c r="H32" s="64"/>
      <c r="I32" s="26"/>
      <c r="J32" s="26"/>
      <c r="K32" s="26"/>
    </row>
    <row r="33" spans="1:11" x14ac:dyDescent="0.25">
      <c r="A33" s="26"/>
      <c r="B33" s="65"/>
      <c r="C33" s="65"/>
      <c r="D33" s="26"/>
      <c r="E33" s="26"/>
      <c r="F33" s="65"/>
      <c r="G33" s="65"/>
      <c r="H33" s="65"/>
      <c r="I33" s="26"/>
      <c r="J33" s="26"/>
      <c r="K33" s="26"/>
    </row>
  </sheetData>
  <sheetProtection algorithmName="SHA-512" hashValue="npMrouowAOFw7JLeQjo14M8B5DNUIEwOy7KN2ie0IoAICodMgZ06lMBavEKa1v2VXwfq0NqX5T3AG75Kt7W3JA==" saltValue="w1mn84vRyXedi/nywFVHdQ==" spinCount="100000" sheet="1" selectLockedCells="1"/>
  <protectedRanges>
    <protectedRange sqref="E15:F17" name="Obseg2"/>
    <protectedRange sqref="F23" name="Obseg2_1"/>
  </protectedRanges>
  <mergeCells count="15">
    <mergeCell ref="I26:J26"/>
    <mergeCell ref="G27:H27"/>
    <mergeCell ref="I27:J27"/>
    <mergeCell ref="C3:E3"/>
    <mergeCell ref="C4:E4"/>
    <mergeCell ref="C5:E5"/>
    <mergeCell ref="C6:E6"/>
    <mergeCell ref="C7:E7"/>
    <mergeCell ref="A9:E9"/>
    <mergeCell ref="F32:H32"/>
    <mergeCell ref="B33:C33"/>
    <mergeCell ref="F33:H33"/>
    <mergeCell ref="A13:B13"/>
    <mergeCell ref="A21:B21"/>
    <mergeCell ref="G26:H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E510-F6E3-4009-8D79-242328411AC9}">
  <dimension ref="A1:J31"/>
  <sheetViews>
    <sheetView topLeftCell="A12" workbookViewId="0">
      <selection activeCell="E22" sqref="E22"/>
    </sheetView>
  </sheetViews>
  <sheetFormatPr defaultRowHeight="15" x14ac:dyDescent="0.25"/>
  <cols>
    <col min="1" max="1" width="9.140625" style="1"/>
    <col min="2" max="2" width="20.140625" style="1" bestFit="1" customWidth="1"/>
    <col min="3" max="7" width="9.140625" style="1"/>
    <col min="8" max="8" width="15.7109375" style="1" customWidth="1"/>
    <col min="9" max="16384" width="9.140625" style="1"/>
  </cols>
  <sheetData>
    <row r="1" spans="1:10" x14ac:dyDescent="0.25">
      <c r="A1" s="39" t="s">
        <v>62</v>
      </c>
      <c r="B1" s="39"/>
      <c r="C1" s="39"/>
    </row>
    <row r="3" spans="1:10" x14ac:dyDescent="0.25">
      <c r="B3" s="1" t="s">
        <v>1</v>
      </c>
      <c r="C3" s="65"/>
      <c r="D3" s="65"/>
      <c r="E3" s="65"/>
    </row>
    <row r="4" spans="1:10" x14ac:dyDescent="0.25">
      <c r="B4" s="1" t="s">
        <v>2</v>
      </c>
      <c r="C4" s="65"/>
      <c r="D4" s="65"/>
      <c r="E4" s="65"/>
    </row>
    <row r="5" spans="1:10" x14ac:dyDescent="0.25">
      <c r="B5" s="1" t="s">
        <v>3</v>
      </c>
      <c r="C5" s="65"/>
      <c r="D5" s="65"/>
      <c r="E5" s="65"/>
    </row>
    <row r="6" spans="1:10" x14ac:dyDescent="0.25">
      <c r="B6" s="1" t="s">
        <v>4</v>
      </c>
      <c r="C6" s="65"/>
      <c r="D6" s="65"/>
      <c r="E6" s="65"/>
    </row>
    <row r="7" spans="1:10" x14ac:dyDescent="0.25">
      <c r="B7" s="1" t="s">
        <v>5</v>
      </c>
      <c r="C7" s="65"/>
      <c r="D7" s="65"/>
      <c r="E7" s="65"/>
    </row>
    <row r="9" spans="1:10" x14ac:dyDescent="0.25">
      <c r="A9" s="25"/>
      <c r="B9" s="25"/>
      <c r="C9" s="25"/>
    </row>
    <row r="10" spans="1:10" x14ac:dyDescent="0.25">
      <c r="A10" s="72" t="s">
        <v>52</v>
      </c>
      <c r="B10" s="72"/>
      <c r="C10" s="72"/>
      <c r="D10" s="72"/>
      <c r="E10" s="72"/>
    </row>
    <row r="11" spans="1:10" x14ac:dyDescent="0.25">
      <c r="A11" s="40" t="s">
        <v>7</v>
      </c>
      <c r="B11" s="40"/>
      <c r="C11" s="40"/>
      <c r="D11" s="40"/>
      <c r="E11" s="40"/>
    </row>
    <row r="12" spans="1:10" x14ac:dyDescent="0.25">
      <c r="A12" s="25"/>
      <c r="B12" s="25"/>
      <c r="C12" s="25"/>
    </row>
    <row r="13" spans="1:10" x14ac:dyDescent="0.25">
      <c r="A13" s="61" t="s">
        <v>8</v>
      </c>
      <c r="B13" s="61"/>
    </row>
    <row r="14" spans="1:10" ht="102" x14ac:dyDescent="0.25">
      <c r="A14" s="2" t="s">
        <v>9</v>
      </c>
      <c r="B14" s="2" t="s">
        <v>10</v>
      </c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  <c r="I14" s="3" t="s">
        <v>17</v>
      </c>
      <c r="J14" s="3" t="s">
        <v>18</v>
      </c>
    </row>
    <row r="15" spans="1:10" ht="75" x14ac:dyDescent="0.25">
      <c r="A15" s="4" t="s">
        <v>63</v>
      </c>
      <c r="B15" s="4" t="s">
        <v>64</v>
      </c>
      <c r="C15" s="5">
        <v>167.1</v>
      </c>
      <c r="D15" s="4" t="s">
        <v>20</v>
      </c>
      <c r="E15" s="6">
        <v>0</v>
      </c>
      <c r="F15" s="21">
        <v>0</v>
      </c>
      <c r="G15" s="21">
        <f>C15*E15</f>
        <v>0</v>
      </c>
      <c r="H15" s="21">
        <f>C15*F15</f>
        <v>0</v>
      </c>
      <c r="I15" s="21">
        <f>C15*E15*36</f>
        <v>0</v>
      </c>
      <c r="J15" s="21">
        <f>C15*F15*36</f>
        <v>0</v>
      </c>
    </row>
    <row r="16" spans="1:10" ht="30" x14ac:dyDescent="0.25">
      <c r="A16" s="4"/>
      <c r="B16" s="4" t="s">
        <v>31</v>
      </c>
      <c r="C16" s="5">
        <v>64.150000000000006</v>
      </c>
      <c r="D16" s="4" t="s">
        <v>20</v>
      </c>
      <c r="E16" s="6">
        <v>0</v>
      </c>
      <c r="F16" s="21">
        <f t="shared" ref="F16:F17" si="0">E16*1.22</f>
        <v>0</v>
      </c>
      <c r="G16" s="21">
        <f>C16*E16</f>
        <v>0</v>
      </c>
      <c r="H16" s="21">
        <f>C16*F16</f>
        <v>0</v>
      </c>
      <c r="I16" s="21">
        <f>C16*E16*36</f>
        <v>0</v>
      </c>
      <c r="J16" s="21">
        <f>C16*F16*36</f>
        <v>0</v>
      </c>
    </row>
    <row r="17" spans="1:10" x14ac:dyDescent="0.25">
      <c r="A17" s="4"/>
      <c r="B17" s="4" t="s">
        <v>37</v>
      </c>
      <c r="C17" s="5">
        <v>167.1</v>
      </c>
      <c r="D17" s="4" t="s">
        <v>20</v>
      </c>
      <c r="E17" s="6">
        <v>0</v>
      </c>
      <c r="F17" s="21">
        <f t="shared" si="0"/>
        <v>0</v>
      </c>
      <c r="G17" s="21">
        <f>C17*E17</f>
        <v>0</v>
      </c>
      <c r="H17" s="21">
        <f>C17*F17</f>
        <v>0</v>
      </c>
      <c r="I17" s="21">
        <f>C17*E17*10</f>
        <v>0</v>
      </c>
      <c r="J17" s="21">
        <f>C17*F17*10</f>
        <v>0</v>
      </c>
    </row>
    <row r="18" spans="1:10" x14ac:dyDescent="0.25">
      <c r="A18" s="2"/>
      <c r="B18" s="8" t="s">
        <v>23</v>
      </c>
      <c r="C18" s="8"/>
      <c r="D18" s="8"/>
      <c r="E18" s="9"/>
      <c r="F18" s="9"/>
      <c r="G18" s="41">
        <f>SUM(G15:G17)</f>
        <v>0</v>
      </c>
      <c r="H18" s="41">
        <f>SUM(H15:H17)</f>
        <v>0</v>
      </c>
      <c r="I18" s="41">
        <f>SUM(I15:I17)</f>
        <v>0</v>
      </c>
      <c r="J18" s="41">
        <f>SUM(J15:J17)</f>
        <v>0</v>
      </c>
    </row>
    <row r="19" spans="1:10" x14ac:dyDescent="0.25">
      <c r="A19" s="26"/>
      <c r="B19" s="26"/>
      <c r="C19" s="26"/>
      <c r="D19" s="26"/>
      <c r="E19" s="27"/>
      <c r="F19" s="27"/>
      <c r="G19" s="42"/>
      <c r="H19" s="43"/>
      <c r="I19" s="44"/>
      <c r="J19" s="34"/>
    </row>
    <row r="20" spans="1:10" x14ac:dyDescent="0.25">
      <c r="A20" s="62" t="s">
        <v>24</v>
      </c>
      <c r="B20" s="62"/>
      <c r="C20" s="10"/>
      <c r="D20" s="10"/>
      <c r="E20" s="10"/>
      <c r="F20" s="10"/>
      <c r="G20" s="10"/>
      <c r="H20" s="10"/>
      <c r="I20" s="27"/>
      <c r="J20" s="27"/>
    </row>
    <row r="21" spans="1:10" ht="102" x14ac:dyDescent="0.25">
      <c r="A21" s="2" t="s">
        <v>9</v>
      </c>
      <c r="B21" s="2" t="s">
        <v>25</v>
      </c>
      <c r="C21" s="11" t="s">
        <v>12</v>
      </c>
      <c r="D21" s="11" t="s">
        <v>12</v>
      </c>
      <c r="E21" s="3" t="s">
        <v>13</v>
      </c>
      <c r="F21" s="3" t="s">
        <v>14</v>
      </c>
      <c r="G21" s="3" t="s">
        <v>17</v>
      </c>
      <c r="H21" s="3" t="s">
        <v>18</v>
      </c>
      <c r="I21" s="27"/>
      <c r="J21" s="27"/>
    </row>
    <row r="22" spans="1:10" ht="60" x14ac:dyDescent="0.25">
      <c r="A22" s="4" t="s">
        <v>63</v>
      </c>
      <c r="B22" s="4" t="s">
        <v>65</v>
      </c>
      <c r="C22" s="12">
        <v>167.1</v>
      </c>
      <c r="D22" s="13" t="s">
        <v>20</v>
      </c>
      <c r="E22" s="14">
        <v>0</v>
      </c>
      <c r="F22" s="22">
        <f>E22*1.22</f>
        <v>0</v>
      </c>
      <c r="G22" s="22">
        <f>C22*E22*3</f>
        <v>0</v>
      </c>
      <c r="H22" s="22">
        <f>C22*F22*3</f>
        <v>0</v>
      </c>
      <c r="I22" s="27"/>
      <c r="J22" s="27"/>
    </row>
    <row r="23" spans="1:10" x14ac:dyDescent="0.25">
      <c r="A23" s="2" t="s">
        <v>36</v>
      </c>
      <c r="B23" s="8" t="s">
        <v>23</v>
      </c>
      <c r="C23" s="15"/>
      <c r="D23" s="15"/>
      <c r="E23" s="45"/>
      <c r="F23" s="45"/>
      <c r="G23" s="45">
        <f>SUM(G22:G22)</f>
        <v>0</v>
      </c>
      <c r="H23" s="45">
        <f>SUM(H22:H22)</f>
        <v>0</v>
      </c>
      <c r="I23" s="27"/>
      <c r="J23" s="27"/>
    </row>
    <row r="24" spans="1:10" x14ac:dyDescent="0.25">
      <c r="A24" s="26"/>
      <c r="B24" s="26"/>
      <c r="C24" s="26"/>
      <c r="D24" s="26"/>
      <c r="E24" s="27"/>
      <c r="F24" s="27"/>
      <c r="G24" s="42"/>
      <c r="H24" s="43"/>
      <c r="I24" s="44"/>
      <c r="J24" s="27"/>
    </row>
    <row r="25" spans="1:10" x14ac:dyDescent="0.25">
      <c r="A25" s="26"/>
      <c r="B25" s="66" t="s">
        <v>39</v>
      </c>
      <c r="C25" s="66"/>
      <c r="D25" s="66"/>
      <c r="E25" s="66"/>
      <c r="F25" s="66"/>
      <c r="G25" s="66"/>
      <c r="H25" s="66"/>
      <c r="I25" s="66"/>
      <c r="J25" s="66"/>
    </row>
    <row r="26" spans="1:10" x14ac:dyDescent="0.25">
      <c r="A26" s="26"/>
      <c r="B26" s="26"/>
      <c r="C26" s="26"/>
      <c r="D26" s="26"/>
      <c r="E26" s="27"/>
      <c r="F26" s="27"/>
      <c r="G26" s="34"/>
      <c r="H26" s="34"/>
      <c r="I26" s="34"/>
      <c r="J26" s="27"/>
    </row>
    <row r="27" spans="1:10" x14ac:dyDescent="0.25">
      <c r="A27" s="26"/>
      <c r="B27" s="26"/>
      <c r="C27" s="26"/>
      <c r="D27" s="26"/>
      <c r="E27" s="26"/>
      <c r="F27" s="46"/>
      <c r="G27" s="47"/>
      <c r="H27" s="48" t="s">
        <v>26</v>
      </c>
      <c r="I27" s="17">
        <f>SUM(I18+G23)</f>
        <v>0</v>
      </c>
      <c r="J27" s="26"/>
    </row>
    <row r="28" spans="1:10" x14ac:dyDescent="0.25">
      <c r="A28" s="26"/>
      <c r="B28" s="26"/>
      <c r="C28" s="26"/>
      <c r="D28" s="26"/>
      <c r="E28" s="26"/>
      <c r="F28" s="46"/>
      <c r="G28" s="74" t="s">
        <v>27</v>
      </c>
      <c r="H28" s="74"/>
      <c r="I28" s="17">
        <f>SUM(J18+H23)</f>
        <v>0</v>
      </c>
      <c r="J28" s="26"/>
    </row>
    <row r="29" spans="1:10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0" x14ac:dyDescent="0.25">
      <c r="A30" s="26"/>
      <c r="B30" s="36" t="s">
        <v>28</v>
      </c>
      <c r="C30" s="26"/>
      <c r="D30" s="26"/>
      <c r="E30" s="26"/>
      <c r="F30" s="64" t="s">
        <v>29</v>
      </c>
      <c r="G30" s="64"/>
      <c r="H30" s="64"/>
      <c r="I30" s="26"/>
      <c r="J30" s="26"/>
    </row>
    <row r="31" spans="1:10" x14ac:dyDescent="0.25">
      <c r="A31" s="26"/>
      <c r="B31" s="65"/>
      <c r="C31" s="65"/>
      <c r="D31" s="26"/>
      <c r="E31" s="26"/>
      <c r="F31" s="65"/>
      <c r="G31" s="65"/>
      <c r="H31" s="65"/>
      <c r="I31" s="26"/>
      <c r="J31" s="26"/>
    </row>
  </sheetData>
  <sheetProtection algorithmName="SHA-512" hashValue="GmXf8+yzKBr8sqD9Dax+j9xz2oNUqe7mkAKivHyTyVgR857danO8MUwJ6J9PrxUZwL2J0CB8QgG6/FISWER6Sw==" saltValue="a0e8O3HbQoLDr0nMxVvsGQ==" spinCount="100000" sheet="1" objects="1" scenarios="1" selectLockedCells="1"/>
  <protectedRanges>
    <protectedRange sqref="E15:F17" name="Obseg1_1"/>
    <protectedRange sqref="E22:H22" name="Obseg1_2_1"/>
  </protectedRanges>
  <mergeCells count="13">
    <mergeCell ref="B31:C31"/>
    <mergeCell ref="F31:H31"/>
    <mergeCell ref="C3:E3"/>
    <mergeCell ref="C4:E4"/>
    <mergeCell ref="C5:E5"/>
    <mergeCell ref="C6:E6"/>
    <mergeCell ref="C7:E7"/>
    <mergeCell ref="A10:E10"/>
    <mergeCell ref="A13:B13"/>
    <mergeCell ref="A20:B20"/>
    <mergeCell ref="B25:J25"/>
    <mergeCell ref="G28:H28"/>
    <mergeCell ref="F30:H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I</vt:lpstr>
      <vt:lpstr>Sklop II</vt:lpstr>
      <vt:lpstr>Sklop III</vt:lpstr>
      <vt:lpstr>Sklop IV</vt:lpstr>
      <vt:lpstr>Sklop V</vt:lpstr>
      <vt:lpstr>Sklop VI</vt:lpstr>
      <vt:lpstr>Sklop 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CTekavcic</dc:creator>
  <cp:lastModifiedBy>Katarina Učakar</cp:lastModifiedBy>
  <dcterms:created xsi:type="dcterms:W3CDTF">2018-07-20T10:46:01Z</dcterms:created>
  <dcterms:modified xsi:type="dcterms:W3CDTF">2021-12-22T14:18:51Z</dcterms:modified>
</cp:coreProperties>
</file>